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900"/>
  </bookViews>
  <sheets>
    <sheet name="Արժեքը" sheetId="21" r:id="rId1"/>
    <sheet name="3-Շիրակ" sheetId="9" r:id="rId2"/>
    <sheet name="Շիրակ-9" sheetId="26" r:id="rId3"/>
    <sheet name="Շիրակ-10" sheetId="29" r:id="rId4"/>
    <sheet name="Շիրակ-11" sheetId="33" r:id="rId5"/>
  </sheets>
  <calcPr calcId="162913"/>
</workbook>
</file>

<file path=xl/calcChain.xml><?xml version="1.0" encoding="utf-8"?>
<calcChain xmlns="http://schemas.openxmlformats.org/spreadsheetml/2006/main">
  <c r="D7" i="21" l="1"/>
  <c r="C7" i="21"/>
  <c r="G7" i="21"/>
  <c r="F7" i="21"/>
  <c r="E7" i="21"/>
  <c r="D5" i="33" l="1"/>
  <c r="D4" i="33"/>
  <c r="D3" i="33"/>
  <c r="D2" i="33"/>
  <c r="D27" i="9"/>
  <c r="D7" i="33"/>
  <c r="D7" i="26"/>
  <c r="D5" i="26"/>
  <c r="D4" i="26"/>
  <c r="D16" i="26" s="1"/>
  <c r="D2" i="26"/>
  <c r="J32" i="26"/>
  <c r="I32" i="26"/>
  <c r="H32" i="26"/>
  <c r="G32" i="26"/>
  <c r="F32" i="26"/>
  <c r="E32" i="26"/>
  <c r="J31" i="26"/>
  <c r="I31" i="26"/>
  <c r="H31" i="26"/>
  <c r="G31" i="26"/>
  <c r="G34" i="26" s="1"/>
  <c r="F31" i="26"/>
  <c r="E31" i="26"/>
  <c r="J6" i="26"/>
  <c r="J22" i="26" s="1"/>
  <c r="J24" i="26" s="1"/>
  <c r="J27" i="26" s="1"/>
  <c r="J28" i="26" s="1"/>
  <c r="J29" i="26" s="1"/>
  <c r="I6" i="26"/>
  <c r="I22" i="26" s="1"/>
  <c r="I24" i="26" s="1"/>
  <c r="I27" i="26" s="1"/>
  <c r="I28" i="26" s="1"/>
  <c r="I29" i="26" s="1"/>
  <c r="H6" i="26"/>
  <c r="H22" i="26" s="1"/>
  <c r="H24" i="26" s="1"/>
  <c r="H27" i="26" s="1"/>
  <c r="H28" i="26" s="1"/>
  <c r="H29" i="26" s="1"/>
  <c r="G6" i="26"/>
  <c r="G22" i="26" s="1"/>
  <c r="G24" i="26" s="1"/>
  <c r="G27" i="26" s="1"/>
  <c r="G28" i="26" s="1"/>
  <c r="G29" i="26" s="1"/>
  <c r="F6" i="26"/>
  <c r="F22" i="26" s="1"/>
  <c r="F24" i="26" s="1"/>
  <c r="F27" i="26" s="1"/>
  <c r="F28" i="26" s="1"/>
  <c r="F29" i="26" s="1"/>
  <c r="E6" i="26"/>
  <c r="E22" i="26" s="1"/>
  <c r="E24" i="26" s="1"/>
  <c r="E27" i="26" s="1"/>
  <c r="E28" i="26" s="1"/>
  <c r="E29" i="26" s="1"/>
  <c r="J3" i="26"/>
  <c r="I3" i="26"/>
  <c r="H3" i="26"/>
  <c r="G3" i="26"/>
  <c r="F3" i="26"/>
  <c r="E3" i="26"/>
  <c r="J34" i="26" l="1"/>
  <c r="I34" i="26"/>
  <c r="I35" i="26" s="1"/>
  <c r="H34" i="26"/>
  <c r="H35" i="26" s="1"/>
  <c r="D3" i="26"/>
  <c r="D10" i="26" s="1"/>
  <c r="D12" i="26" s="1"/>
  <c r="D14" i="26" s="1"/>
  <c r="E34" i="26"/>
  <c r="E35" i="26" s="1"/>
  <c r="D29" i="26"/>
  <c r="F34" i="26"/>
  <c r="F35" i="26" s="1"/>
  <c r="G35" i="26"/>
  <c r="J35" i="26"/>
  <c r="D6" i="26"/>
  <c r="D22" i="26" s="1"/>
  <c r="D34" i="26" l="1"/>
  <c r="D35" i="26"/>
  <c r="D13" i="26"/>
  <c r="D38" i="26" s="1"/>
  <c r="D17" i="26"/>
  <c r="D18" i="26" s="1"/>
  <c r="D19" i="26" l="1"/>
  <c r="D36" i="26" s="1"/>
  <c r="D40" i="26" s="1"/>
  <c r="D41" i="26" s="1"/>
  <c r="D43" i="26" s="1"/>
  <c r="D49" i="26" s="1"/>
  <c r="M31" i="29" l="1"/>
  <c r="L31" i="29"/>
  <c r="K31" i="29"/>
  <c r="J31" i="29"/>
  <c r="I31" i="29"/>
  <c r="H31" i="29"/>
  <c r="G31" i="29"/>
  <c r="E31" i="29"/>
  <c r="D7" i="9" l="1"/>
  <c r="D4" i="9"/>
  <c r="D5" i="9"/>
  <c r="D2" i="9"/>
  <c r="M6" i="9"/>
  <c r="L6" i="9"/>
  <c r="K6" i="9"/>
  <c r="J6" i="9"/>
  <c r="M3" i="9"/>
  <c r="L3" i="9"/>
  <c r="K3" i="9"/>
  <c r="J3" i="9"/>
  <c r="D16" i="9" l="1"/>
  <c r="M32" i="29"/>
  <c r="L32" i="29"/>
  <c r="K32" i="29"/>
  <c r="J32" i="29"/>
  <c r="I32" i="29"/>
  <c r="H32" i="29"/>
  <c r="G32" i="29"/>
  <c r="F32" i="29"/>
  <c r="E32" i="29"/>
  <c r="F31" i="29"/>
  <c r="D7" i="29"/>
  <c r="M6" i="29"/>
  <c r="M22" i="29" s="1"/>
  <c r="M24" i="29" s="1"/>
  <c r="M27" i="29" s="1"/>
  <c r="M28" i="29" s="1"/>
  <c r="M29" i="29" s="1"/>
  <c r="L6" i="29"/>
  <c r="L22" i="29" s="1"/>
  <c r="L24" i="29" s="1"/>
  <c r="L27" i="29" s="1"/>
  <c r="L28" i="29" s="1"/>
  <c r="L29" i="29" s="1"/>
  <c r="K6" i="29"/>
  <c r="K22" i="29" s="1"/>
  <c r="K24" i="29" s="1"/>
  <c r="K27" i="29" s="1"/>
  <c r="K28" i="29" s="1"/>
  <c r="K29" i="29" s="1"/>
  <c r="J6" i="29"/>
  <c r="J22" i="29" s="1"/>
  <c r="J24" i="29" s="1"/>
  <c r="J27" i="29" s="1"/>
  <c r="J28" i="29" s="1"/>
  <c r="J29" i="29" s="1"/>
  <c r="I6" i="29"/>
  <c r="I22" i="29" s="1"/>
  <c r="I24" i="29" s="1"/>
  <c r="I27" i="29" s="1"/>
  <c r="I28" i="29" s="1"/>
  <c r="I29" i="29" s="1"/>
  <c r="H6" i="29"/>
  <c r="H22" i="29" s="1"/>
  <c r="H24" i="29" s="1"/>
  <c r="H27" i="29" s="1"/>
  <c r="H28" i="29" s="1"/>
  <c r="H29" i="29" s="1"/>
  <c r="G6" i="29"/>
  <c r="G22" i="29" s="1"/>
  <c r="G24" i="29" s="1"/>
  <c r="G27" i="29" s="1"/>
  <c r="G28" i="29" s="1"/>
  <c r="G29" i="29" s="1"/>
  <c r="F6" i="29"/>
  <c r="F22" i="29" s="1"/>
  <c r="F24" i="29" s="1"/>
  <c r="F27" i="29" s="1"/>
  <c r="F28" i="29" s="1"/>
  <c r="F29" i="29" s="1"/>
  <c r="E6" i="29"/>
  <c r="E22" i="29" s="1"/>
  <c r="E24" i="29" s="1"/>
  <c r="E27" i="29" s="1"/>
  <c r="D5" i="29"/>
  <c r="D4" i="29"/>
  <c r="D16" i="29" s="1"/>
  <c r="M3" i="29"/>
  <c r="L3" i="29"/>
  <c r="K3" i="29"/>
  <c r="J3" i="29"/>
  <c r="I3" i="29"/>
  <c r="H3" i="29"/>
  <c r="G3" i="29"/>
  <c r="F3" i="29"/>
  <c r="E3" i="29"/>
  <c r="D2" i="29"/>
  <c r="M32" i="33"/>
  <c r="L32" i="33"/>
  <c r="K32" i="33"/>
  <c r="J32" i="33"/>
  <c r="I32" i="33"/>
  <c r="H32" i="33"/>
  <c r="G32" i="33"/>
  <c r="F32" i="33"/>
  <c r="E32" i="33"/>
  <c r="M31" i="33"/>
  <c r="L31" i="33"/>
  <c r="K31" i="33"/>
  <c r="J31" i="33"/>
  <c r="I31" i="33"/>
  <c r="H31" i="33"/>
  <c r="G31" i="33"/>
  <c r="F31" i="33"/>
  <c r="E31" i="33"/>
  <c r="M6" i="33"/>
  <c r="M22" i="33" s="1"/>
  <c r="M24" i="33" s="1"/>
  <c r="M27" i="33" s="1"/>
  <c r="M28" i="33" s="1"/>
  <c r="M29" i="33" s="1"/>
  <c r="L6" i="33"/>
  <c r="L22" i="33" s="1"/>
  <c r="L24" i="33" s="1"/>
  <c r="L27" i="33" s="1"/>
  <c r="L28" i="33" s="1"/>
  <c r="L29" i="33" s="1"/>
  <c r="K6" i="33"/>
  <c r="K22" i="33" s="1"/>
  <c r="K24" i="33" s="1"/>
  <c r="K27" i="33" s="1"/>
  <c r="K28" i="33" s="1"/>
  <c r="K29" i="33" s="1"/>
  <c r="J6" i="33"/>
  <c r="J22" i="33" s="1"/>
  <c r="J24" i="33" s="1"/>
  <c r="J27" i="33" s="1"/>
  <c r="J28" i="33" s="1"/>
  <c r="J29" i="33" s="1"/>
  <c r="I6" i="33"/>
  <c r="I22" i="33" s="1"/>
  <c r="I24" i="33" s="1"/>
  <c r="I27" i="33" s="1"/>
  <c r="I28" i="33" s="1"/>
  <c r="I29" i="33" s="1"/>
  <c r="H6" i="33"/>
  <c r="H22" i="33" s="1"/>
  <c r="H24" i="33" s="1"/>
  <c r="H27" i="33" s="1"/>
  <c r="H28" i="33" s="1"/>
  <c r="H29" i="33" s="1"/>
  <c r="G6" i="33"/>
  <c r="G22" i="33" s="1"/>
  <c r="G24" i="33" s="1"/>
  <c r="G27" i="33" s="1"/>
  <c r="G28" i="33" s="1"/>
  <c r="G29" i="33" s="1"/>
  <c r="F6" i="33"/>
  <c r="F22" i="33" s="1"/>
  <c r="F24" i="33" s="1"/>
  <c r="F27" i="33" s="1"/>
  <c r="F28" i="33" s="1"/>
  <c r="F29" i="33" s="1"/>
  <c r="E6" i="33"/>
  <c r="D16" i="33"/>
  <c r="M3" i="33"/>
  <c r="L3" i="33"/>
  <c r="K3" i="33"/>
  <c r="J3" i="33"/>
  <c r="I3" i="33"/>
  <c r="H3" i="33"/>
  <c r="G3" i="33"/>
  <c r="F3" i="33"/>
  <c r="E3" i="33"/>
  <c r="M32" i="9"/>
  <c r="L32" i="9"/>
  <c r="K32" i="9"/>
  <c r="J32" i="9"/>
  <c r="F32" i="9"/>
  <c r="M31" i="9"/>
  <c r="M34" i="9" s="1"/>
  <c r="L31" i="9"/>
  <c r="L34" i="9" s="1"/>
  <c r="K31" i="9"/>
  <c r="J31" i="9"/>
  <c r="J34" i="9" s="1"/>
  <c r="I31" i="9"/>
  <c r="H31" i="9"/>
  <c r="G31" i="9"/>
  <c r="L22" i="9"/>
  <c r="L24" i="9" s="1"/>
  <c r="L27" i="9" s="1"/>
  <c r="L28" i="9" s="1"/>
  <c r="L29" i="9" s="1"/>
  <c r="J22" i="9"/>
  <c r="J24" i="9" s="1"/>
  <c r="J27" i="9" s="1"/>
  <c r="J28" i="9" s="1"/>
  <c r="J29" i="9" s="1"/>
  <c r="H6" i="9"/>
  <c r="H22" i="9" s="1"/>
  <c r="H24" i="9" s="1"/>
  <c r="H27" i="9" s="1"/>
  <c r="H28" i="9" s="1"/>
  <c r="H29" i="9" s="1"/>
  <c r="F6" i="9"/>
  <c r="F22" i="9" s="1"/>
  <c r="F24" i="9" s="1"/>
  <c r="F27" i="9" s="1"/>
  <c r="M22" i="9"/>
  <c r="M24" i="9" s="1"/>
  <c r="M27" i="9" s="1"/>
  <c r="M28" i="9" s="1"/>
  <c r="M29" i="9" s="1"/>
  <c r="K22" i="9"/>
  <c r="K24" i="9" s="1"/>
  <c r="K27" i="9" s="1"/>
  <c r="K28" i="9" s="1"/>
  <c r="K29" i="9" s="1"/>
  <c r="I6" i="9"/>
  <c r="I22" i="9" s="1"/>
  <c r="I24" i="9" s="1"/>
  <c r="I27" i="9" s="1"/>
  <c r="I28" i="9" s="1"/>
  <c r="I29" i="9" s="1"/>
  <c r="G6" i="9"/>
  <c r="G22" i="9" s="1"/>
  <c r="G24" i="9" s="1"/>
  <c r="G27" i="9" s="1"/>
  <c r="G28" i="9" s="1"/>
  <c r="G29" i="9" s="1"/>
  <c r="I3" i="9"/>
  <c r="H3" i="9"/>
  <c r="G3" i="9"/>
  <c r="F3" i="9"/>
  <c r="E3" i="9"/>
  <c r="E32" i="9"/>
  <c r="F31" i="9"/>
  <c r="E31" i="9"/>
  <c r="I32" i="9"/>
  <c r="G32" i="9"/>
  <c r="H32" i="9"/>
  <c r="E6" i="9"/>
  <c r="D3" i="9" l="1"/>
  <c r="H34" i="9"/>
  <c r="D6" i="9"/>
  <c r="D22" i="9" s="1"/>
  <c r="K34" i="9"/>
  <c r="K34" i="33"/>
  <c r="I34" i="33"/>
  <c r="I35" i="33" s="1"/>
  <c r="H34" i="33"/>
  <c r="H35" i="33" s="1"/>
  <c r="D10" i="33"/>
  <c r="D12" i="33" s="1"/>
  <c r="D14" i="33" s="1"/>
  <c r="E22" i="33"/>
  <c r="E24" i="33" s="1"/>
  <c r="E27" i="33" s="1"/>
  <c r="E28" i="33" s="1"/>
  <c r="E29" i="33" s="1"/>
  <c r="D29" i="33" s="1"/>
  <c r="D6" i="33"/>
  <c r="D17" i="33" s="1"/>
  <c r="D18" i="33" s="1"/>
  <c r="G34" i="33"/>
  <c r="G35" i="33" s="1"/>
  <c r="M34" i="29"/>
  <c r="M35" i="29" s="1"/>
  <c r="L34" i="29"/>
  <c r="L35" i="29" s="1"/>
  <c r="I34" i="29"/>
  <c r="I35" i="29" s="1"/>
  <c r="G34" i="29"/>
  <c r="G35" i="29" s="1"/>
  <c r="D3" i="29"/>
  <c r="D10" i="29" s="1"/>
  <c r="D12" i="29" s="1"/>
  <c r="D13" i="29" s="1"/>
  <c r="F28" i="9"/>
  <c r="F29" i="9" s="1"/>
  <c r="L35" i="9"/>
  <c r="E34" i="9"/>
  <c r="E34" i="29"/>
  <c r="F34" i="9"/>
  <c r="F35" i="9" s="1"/>
  <c r="F34" i="33"/>
  <c r="F35" i="33" s="1"/>
  <c r="J34" i="29"/>
  <c r="J35" i="29" s="1"/>
  <c r="L34" i="33"/>
  <c r="K35" i="9"/>
  <c r="G34" i="9"/>
  <c r="G35" i="9" s="1"/>
  <c r="I34" i="9"/>
  <c r="I35" i="9" s="1"/>
  <c r="D10" i="9"/>
  <c r="D12" i="9" s="1"/>
  <c r="D13" i="9" s="1"/>
  <c r="M35" i="9"/>
  <c r="H35" i="9"/>
  <c r="D6" i="29"/>
  <c r="D22" i="29" s="1"/>
  <c r="E28" i="29"/>
  <c r="E29" i="29" s="1"/>
  <c r="E34" i="33"/>
  <c r="J34" i="33"/>
  <c r="J35" i="33" s="1"/>
  <c r="M34" i="33"/>
  <c r="M35" i="33" s="1"/>
  <c r="J35" i="9"/>
  <c r="K35" i="33"/>
  <c r="E22" i="9"/>
  <c r="E24" i="9" s="1"/>
  <c r="E27" i="9" s="1"/>
  <c r="L35" i="33"/>
  <c r="D17" i="29"/>
  <c r="D18" i="29" s="1"/>
  <c r="K34" i="29"/>
  <c r="K35" i="29" s="1"/>
  <c r="F34" i="29"/>
  <c r="F35" i="29" s="1"/>
  <c r="H34" i="29"/>
  <c r="H35" i="29" s="1"/>
  <c r="D29" i="9" l="1"/>
  <c r="D22" i="33"/>
  <c r="E35" i="33"/>
  <c r="D34" i="33"/>
  <c r="D35" i="33" s="1"/>
  <c r="D13" i="33"/>
  <c r="D38" i="33" s="1"/>
  <c r="D14" i="29"/>
  <c r="D19" i="29" s="1"/>
  <c r="D14" i="9"/>
  <c r="D17" i="9"/>
  <c r="D18" i="9" s="1"/>
  <c r="E35" i="29"/>
  <c r="D35" i="29" s="1"/>
  <c r="D29" i="29"/>
  <c r="D34" i="29"/>
  <c r="E28" i="9"/>
  <c r="E29" i="9" s="1"/>
  <c r="D19" i="33" l="1"/>
  <c r="D36" i="33" s="1"/>
  <c r="D40" i="33" s="1"/>
  <c r="D41" i="33" s="1"/>
  <c r="D43" i="33" s="1"/>
  <c r="D49" i="33" s="1"/>
  <c r="D36" i="29"/>
  <c r="D38" i="29"/>
  <c r="D19" i="9"/>
  <c r="E35" i="9"/>
  <c r="D35" i="9" s="1"/>
  <c r="D38" i="9"/>
  <c r="D40" i="29" l="1"/>
  <c r="D41" i="29" s="1"/>
  <c r="D43" i="29" s="1"/>
  <c r="D49" i="29" s="1"/>
  <c r="D36" i="9"/>
  <c r="D40" i="9" s="1"/>
  <c r="D41" i="9" s="1"/>
  <c r="D43" i="9" s="1"/>
  <c r="D49" i="9" s="1"/>
</calcChain>
</file>

<file path=xl/sharedStrings.xml><?xml version="1.0" encoding="utf-8"?>
<sst xmlns="http://schemas.openxmlformats.org/spreadsheetml/2006/main" count="268" uniqueCount="102">
  <si>
    <t>հա</t>
  </si>
  <si>
    <t>քկմ</t>
  </si>
  <si>
    <t>Ելակետային նյութեր</t>
  </si>
  <si>
    <t xml:space="preserve">Ավալացված արժեքի հարկ ԱԱՀ </t>
  </si>
  <si>
    <t>Բնակչություն</t>
  </si>
  <si>
    <t xml:space="preserve"> մարդ</t>
  </si>
  <si>
    <t>Փ</t>
  </si>
  <si>
    <t>Ա</t>
  </si>
  <si>
    <t>Բ</t>
  </si>
  <si>
    <t>Գ = Ա + (Բ x Փ)</t>
  </si>
  <si>
    <t>Σ =</t>
  </si>
  <si>
    <t>Գոտևորման նախագիծ</t>
  </si>
  <si>
    <t>ԱՂՅՈՒՍԱԿ N 4</t>
  </si>
  <si>
    <t xml:space="preserve">&lt;&lt;Փ&gt;&gt; -  օբյեկտի հիմնական ցուցանիշը` </t>
  </si>
  <si>
    <t xml:space="preserve">    </t>
  </si>
  <si>
    <t>հազ դր</t>
  </si>
  <si>
    <t>Գ = Ա x Փ</t>
  </si>
  <si>
    <t>ԱՂՅՈՒՍԱԿ N 1</t>
  </si>
  <si>
    <t>1000 քկմ</t>
  </si>
  <si>
    <t>Տարածքային հատակագծման նախագիծ</t>
  </si>
  <si>
    <t>Գործակից</t>
  </si>
  <si>
    <t>Հատուկ պահանջների առաջադրում (զբոսաշրջ զարգ., անվտանգ խնդ և այլն)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</si>
  <si>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</si>
  <si>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</si>
  <si>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Տարածքային + Գոտևորում  Σ =</t>
  </si>
  <si>
    <t xml:space="preserve">Տարածքի  B հա կառուցապատված հատվածի կադաստրային հանույթի էլ.վարկածի ձեռքբերում` Bx 1.0 հազ.դր </t>
  </si>
  <si>
    <t>Գոտևորում   +ելակետ                          Σ =</t>
  </si>
  <si>
    <t>Σ = Տարածք+գոտևորում+քաղՓորձ+բնապՓորձ+ԱԱՀ</t>
  </si>
  <si>
    <r>
      <t>կառուցապատման մակերեսը 
բնակավայրի մակերես + 10</t>
    </r>
    <r>
      <rPr>
        <b/>
        <sz val="10"/>
        <rFont val="Calibri"/>
        <family val="2"/>
      </rPr>
      <t>%  (B)</t>
    </r>
  </si>
  <si>
    <t>Տարածքի D հա  չկառուցապատված հատվածի կադաստրային հանույթի էլ.վարկածի ձեռքբերում`D x 0.2 հազ.դր</t>
  </si>
  <si>
    <t>համախմբված համայնքների տարածքի/համայքի մակերեսը</t>
  </si>
  <si>
    <t xml:space="preserve"> համախմբված համայնքների տարածքի/համայքի մակերեսը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</si>
  <si>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</si>
  <si>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</si>
  <si>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Քաղաքաշինական փորձաքննություն (նախահաշվային արժեքից)</t>
  </si>
  <si>
    <t>Շրջակա միջավայրի վրա ազդեցության գնահատում և փորձաքննություն</t>
  </si>
  <si>
    <t>Տարածքի  ինժեներաերկրաբանական շրջանացման քարտեզագրական նյութերի (արխիվային` 1 համայնքի համար 500 հազ. դրամով) և սեյսմիկ շրջանացման  քարտեզների  ձեռք բերում (կառուցապատված մակերեսի մեկ հեկտարը` 750  դրամ)</t>
  </si>
  <si>
    <t>տարածքային+փորձաքննություններ/ պետ բյուջե</t>
  </si>
  <si>
    <t>բնակավայրերի քանակները</t>
  </si>
  <si>
    <t>Համակցված խմբի անվանումը</t>
  </si>
  <si>
    <t>համայնքների քանակը</t>
  </si>
  <si>
    <t>բնակավայրի մակերեսը +10%</t>
  </si>
  <si>
    <t>Միկրոռեգիոնի մակերեսը 
՝ Σ = քկմ</t>
  </si>
  <si>
    <t>բնակավայրերի քանակը</t>
  </si>
  <si>
    <t>Միկրոռեգիոնի մակերեսը՝  Σ = քկմ</t>
  </si>
  <si>
    <t xml:space="preserve"> բնակավայրերի քանակը</t>
  </si>
  <si>
    <t>հազ.դր</t>
  </si>
  <si>
    <t>քաղաքայինի համար</t>
  </si>
  <si>
    <t>գյուղականի համար</t>
  </si>
  <si>
    <t xml:space="preserve">բնակավայրի մակերեսը </t>
  </si>
  <si>
    <t>ընդամենը</t>
  </si>
  <si>
    <t>ընդամենը - գոտևորում</t>
  </si>
  <si>
    <t>գոտևորում</t>
  </si>
  <si>
    <t xml:space="preserve">Գ = Ա + (Բ x Փ)
Համայնքի գլխավոր հատակագծի առկայության դեպքում կիրառվել են 0.75 գործակից՝ 2004-2007թ հաստատված գլխ հատակագծերի դեպքում, 0.55 գործակից՝ 2011-2016թ հաստատված գլխ հատակագծերի համար,  0.25՝ 2017-ի համար   </t>
  </si>
  <si>
    <t>Ամասիա</t>
  </si>
  <si>
    <t>Արեգնադեմ</t>
  </si>
  <si>
    <t>Բանդիվար</t>
  </si>
  <si>
    <t>Բյուրակն</t>
  </si>
  <si>
    <t>Հովտուն</t>
  </si>
  <si>
    <t>Մեղրաշատ</t>
  </si>
  <si>
    <t>Ողջի</t>
  </si>
  <si>
    <t>Ջրաձոր</t>
  </si>
  <si>
    <t>Գտաշեն/ Կամխուտ</t>
  </si>
  <si>
    <t xml:space="preserve">Ամասիա 
Արեգնադեմ 
Բանդիվան 
Բյուրակն 
Գտաշեն 
Կամխուտ 
Հովտուն 
Մեղրաշատ 
Ողջի 
Ջրաձոր
</t>
  </si>
  <si>
    <r>
      <t xml:space="preserve">ՀՀ Շիրակի </t>
    </r>
    <r>
      <rPr>
        <sz val="14"/>
        <color indexed="10"/>
        <rFont val="GHEA Grapalat"/>
        <family val="3"/>
      </rPr>
      <t xml:space="preserve"> </t>
    </r>
    <r>
      <rPr>
        <sz val="14"/>
        <color indexed="8"/>
        <rFont val="GHEA Grapalat"/>
        <family val="3"/>
      </rPr>
      <t>մարզի միկրոռեգիոնալ մակարդակի` համակցված տարածական պլանավորման փաստաթղթերի նախագծերի մշակման արժեքները՝ տարածքային հատակագծման նախագծի մասով</t>
    </r>
  </si>
  <si>
    <t>Նահապետավան</t>
  </si>
  <si>
    <t>Հառիճ</t>
  </si>
  <si>
    <t>Սարալանջ</t>
  </si>
  <si>
    <t>Փոքր Մանթաշ</t>
  </si>
  <si>
    <t>Մեծ Մանթաշ</t>
  </si>
  <si>
    <t>Արևշատ</t>
  </si>
  <si>
    <t>Սպանդարյան</t>
  </si>
  <si>
    <t>Գեղանիստ</t>
  </si>
  <si>
    <t>Գետափ</t>
  </si>
  <si>
    <t>Արթիկ</t>
  </si>
  <si>
    <t>Լեռնակետ</t>
  </si>
  <si>
    <t>Պեմզաշեն</t>
  </si>
  <si>
    <t>Տուֆաշեն</t>
  </si>
  <si>
    <t>Հայկասար</t>
  </si>
  <si>
    <t>Հայրենյաց</t>
  </si>
  <si>
    <t>Արթիկի տարածաշրջան                     Շիրակ-9</t>
  </si>
  <si>
    <t>Արթիկի տարածաշրջան                       Շիրակ-10</t>
  </si>
  <si>
    <t xml:space="preserve">    Արթիկի տարածաշրջան                   Շիրակ-11</t>
  </si>
  <si>
    <t>Անուշավան</t>
  </si>
  <si>
    <t>Փանիկ</t>
  </si>
  <si>
    <t>Մեղրաշեն</t>
  </si>
  <si>
    <t>Նոր Կյանք</t>
  </si>
  <si>
    <t>Հոռոմ</t>
  </si>
  <si>
    <t>Վարդաքար</t>
  </si>
  <si>
    <t>Հովտաշեն</t>
  </si>
  <si>
    <t>Սարատակ</t>
  </si>
  <si>
    <t>Լուսակերտ</t>
  </si>
  <si>
    <t>Նահապետավան Հառիճ             Սարալանջ             Փոքր Մանթաշ       Մեծ Մանթաշ Արևշատ Սպանդարյան Գեղանիստ           Գետափ</t>
  </si>
  <si>
    <t>Անուշավան            Փանիկ              Մեղրաշեն Նոր Կյանք             Հոռոմ        Վարդաքար Հովտաշեն Սարատակ Լուսակերտ</t>
  </si>
  <si>
    <t>Արթիկ քաղաք          Լեռնակետ Պեմզաշեն              Տուֆաշեն  Հայկասար Հայրենյաց</t>
  </si>
  <si>
    <t>Տարածքային հատակագծման նախագիծ+գոտևորման նախագծեր
Ամասիայի տարածաշրջան           Ամասիա խոշորացված համայնք  Շիրակ-3</t>
  </si>
  <si>
    <t>Ամասիայի տարածաշրջան խոշորացված համայնք                    Շիրակ-3</t>
  </si>
  <si>
    <t>Տարածքային հատակագծման նախագիծ+գոտևորման նախագծեր
Արթիկի տարածաշրջան.                    Շիրակ-9</t>
  </si>
  <si>
    <t>Տարածքային հատակագծման նախագիծ+գոտևորման նախագծեր
Արթիկիտարածաշրջան.              Շիրակ-11</t>
  </si>
  <si>
    <t>4 փաստաթուղթ</t>
  </si>
  <si>
    <t>Տարածքային հատակագծման նախագիծ+գոտևորման նախագծեր
Արթիկի տարածաշրջան.             Շիրակ-10</t>
  </si>
  <si>
    <t>2022` Շիրակ-3-9-10-11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</si>
</sst>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sz val="12"/>
      <color indexed="10"/>
      <name val="Calibri"/>
      <family val="2"/>
    </font>
    <font>
      <sz val="12"/>
      <color indexed="30"/>
      <name val="Calibri"/>
      <family val="2"/>
    </font>
    <font>
      <b/>
      <sz val="10"/>
      <color indexed="8"/>
      <name val="GHEA Grapalat"/>
      <family val="3"/>
    </font>
    <font>
      <sz val="10"/>
      <color indexed="6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Calibri"/>
      <family val="2"/>
    </font>
    <font>
      <sz val="10"/>
      <color indexed="55"/>
      <name val="GHEA Grapalat"/>
      <family val="3"/>
    </font>
    <font>
      <sz val="12"/>
      <color indexed="55"/>
      <name val="GHEA Grapalat"/>
      <family val="3"/>
    </font>
    <font>
      <b/>
      <sz val="12"/>
      <color indexed="8"/>
      <name val="Calibri"/>
      <family val="2"/>
    </font>
    <font>
      <sz val="8"/>
      <name val="Calibri"/>
      <family val="2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color indexed="8"/>
      <name val="Calibri"/>
      <family val="2"/>
    </font>
    <font>
      <b/>
      <sz val="14"/>
      <name val="Calibri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b/>
      <sz val="12"/>
      <name val="Calibri"/>
      <family val="2"/>
    </font>
    <font>
      <i/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sz val="11"/>
      <color rgb="FF333333"/>
      <name val="Arial AMU"/>
      <family val="2"/>
    </font>
    <font>
      <sz val="14"/>
      <color theme="1"/>
      <name val="GHEA Grapalat"/>
      <family val="3"/>
    </font>
    <font>
      <sz val="14"/>
      <color indexed="10"/>
      <name val="GHEA Grapalat"/>
      <family val="3"/>
    </font>
    <font>
      <sz val="14"/>
      <color indexed="8"/>
      <name val="GHEA Grapalat"/>
      <family val="3"/>
    </font>
    <font>
      <sz val="14"/>
      <color theme="1"/>
      <name val="Calibri"/>
      <family val="2"/>
      <scheme val="minor"/>
    </font>
    <font>
      <sz val="14"/>
      <color rgb="FFFF0000"/>
      <name val="GHEA Grapalat"/>
      <family val="3"/>
    </font>
    <font>
      <sz val="14"/>
      <name val="GHEA Grapalat"/>
      <family val="3"/>
    </font>
    <font>
      <sz val="14"/>
      <name val="Calibri"/>
      <family val="2"/>
      <scheme val="minor"/>
    </font>
    <font>
      <b/>
      <sz val="10"/>
      <name val="GHEA Grapalat"/>
      <family val="3"/>
    </font>
    <font>
      <b/>
      <sz val="14"/>
      <color rgb="FFFF0000"/>
      <name val="GHEA Grapalat"/>
      <family val="3"/>
    </font>
    <font>
      <b/>
      <sz val="14"/>
      <color theme="1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/>
    <xf numFmtId="2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2" fontId="16" fillId="2" borderId="0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15" fillId="0" borderId="1" xfId="0" applyNumberFormat="1" applyFont="1" applyFill="1" applyBorder="1" applyAlignment="1">
      <alignment wrapText="1"/>
    </xf>
    <xf numFmtId="2" fontId="8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2" fontId="14" fillId="0" borderId="1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2" fontId="14" fillId="0" borderId="1" xfId="0" applyNumberFormat="1" applyFont="1" applyFill="1" applyBorder="1"/>
    <xf numFmtId="2" fontId="8" fillId="0" borderId="1" xfId="0" applyNumberFormat="1" applyFont="1" applyFill="1" applyBorder="1"/>
    <xf numFmtId="0" fontId="7" fillId="0" borderId="1" xfId="0" applyFont="1" applyFill="1" applyBorder="1" applyAlignment="1">
      <alignment horizontal="left"/>
    </xf>
    <xf numFmtId="0" fontId="11" fillId="0" borderId="1" xfId="0" applyFont="1" applyBorder="1" applyAlignment="1">
      <alignment wrapText="1"/>
    </xf>
    <xf numFmtId="2" fontId="9" fillId="0" borderId="1" xfId="0" applyNumberFormat="1" applyFont="1" applyFill="1" applyBorder="1"/>
    <xf numFmtId="2" fontId="10" fillId="0" borderId="1" xfId="0" applyNumberFormat="1" applyFont="1" applyBorder="1"/>
    <xf numFmtId="9" fontId="1" fillId="0" borderId="1" xfId="0" applyNumberFormat="1" applyFont="1" applyBorder="1" applyAlignment="1">
      <alignment horizontal="left"/>
    </xf>
    <xf numFmtId="2" fontId="8" fillId="0" borderId="1" xfId="0" applyNumberFormat="1" applyFont="1" applyFill="1" applyBorder="1" applyAlignment="1"/>
    <xf numFmtId="2" fontId="9" fillId="0" borderId="1" xfId="0" applyNumberFormat="1" applyFont="1" applyBorder="1" applyAlignment="1"/>
    <xf numFmtId="2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/>
    <xf numFmtId="0" fontId="2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2" fontId="10" fillId="0" borderId="1" xfId="0" applyNumberFormat="1" applyFont="1" applyFill="1" applyBorder="1"/>
    <xf numFmtId="0" fontId="2" fillId="0" borderId="0" xfId="0" applyFont="1" applyFill="1"/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20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left"/>
    </xf>
    <xf numFmtId="2" fontId="8" fillId="4" borderId="1" xfId="0" applyNumberFormat="1" applyFont="1" applyFill="1" applyBorder="1" applyAlignment="1">
      <alignment horizontal="center" wrapText="1"/>
    </xf>
    <xf numFmtId="2" fontId="9" fillId="4" borderId="1" xfId="0" applyNumberFormat="1" applyFont="1" applyFill="1" applyBorder="1"/>
    <xf numFmtId="0" fontId="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2" fontId="14" fillId="4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4" fillId="5" borderId="1" xfId="0" applyNumberFormat="1" applyFont="1" applyFill="1" applyBorder="1" applyAlignment="1">
      <alignment horizontal="right" wrapText="1"/>
    </xf>
    <xf numFmtId="0" fontId="11" fillId="5" borderId="1" xfId="0" applyFont="1" applyFill="1" applyBorder="1" applyAlignment="1">
      <alignment wrapText="1"/>
    </xf>
    <xf numFmtId="2" fontId="9" fillId="5" borderId="1" xfId="0" applyNumberFormat="1" applyFont="1" applyFill="1" applyBorder="1"/>
    <xf numFmtId="0" fontId="11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2" fontId="9" fillId="6" borderId="1" xfId="0" applyNumberFormat="1" applyFont="1" applyFill="1" applyBorder="1"/>
    <xf numFmtId="0" fontId="12" fillId="6" borderId="1" xfId="0" applyFont="1" applyFill="1" applyBorder="1" applyAlignment="1">
      <alignment wrapText="1"/>
    </xf>
    <xf numFmtId="0" fontId="8" fillId="6" borderId="1" xfId="0" applyFont="1" applyFill="1" applyBorder="1" applyAlignment="1">
      <alignment horizontal="left"/>
    </xf>
    <xf numFmtId="2" fontId="8" fillId="6" borderId="1" xfId="0" applyNumberFormat="1" applyFont="1" applyFill="1" applyBorder="1"/>
    <xf numFmtId="2" fontId="8" fillId="5" borderId="1" xfId="0" applyNumberFormat="1" applyFont="1" applyFill="1" applyBorder="1"/>
    <xf numFmtId="0" fontId="8" fillId="5" borderId="1" xfId="0" applyFont="1" applyFill="1" applyBorder="1" applyAlignment="1">
      <alignment horizontal="left"/>
    </xf>
    <xf numFmtId="2" fontId="8" fillId="7" borderId="1" xfId="0" applyNumberFormat="1" applyFont="1" applyFill="1" applyBorder="1"/>
    <xf numFmtId="2" fontId="9" fillId="8" borderId="1" xfId="0" applyNumberFormat="1" applyFont="1" applyFill="1" applyBorder="1"/>
    <xf numFmtId="2" fontId="9" fillId="8" borderId="1" xfId="0" applyNumberFormat="1" applyFont="1" applyFill="1" applyBorder="1" applyAlignment="1">
      <alignment wrapText="1"/>
    </xf>
    <xf numFmtId="2" fontId="8" fillId="9" borderId="1" xfId="0" applyNumberFormat="1" applyFont="1" applyFill="1" applyBorder="1" applyAlignment="1">
      <alignment wrapText="1"/>
    </xf>
    <xf numFmtId="2" fontId="8" fillId="10" borderId="1" xfId="0" applyNumberFormat="1" applyFont="1" applyFill="1" applyBorder="1" applyAlignment="1">
      <alignment wrapText="1"/>
    </xf>
    <xf numFmtId="2" fontId="9" fillId="10" borderId="1" xfId="0" applyNumberFormat="1" applyFont="1" applyFill="1" applyBorder="1" applyAlignment="1">
      <alignment wrapText="1"/>
    </xf>
    <xf numFmtId="2" fontId="21" fillId="11" borderId="1" xfId="0" applyNumberFormat="1" applyFont="1" applyFill="1" applyBorder="1" applyAlignment="1">
      <alignment wrapText="1"/>
    </xf>
    <xf numFmtId="2" fontId="8" fillId="8" borderId="1" xfId="0" applyNumberFormat="1" applyFont="1" applyFill="1" applyBorder="1" applyAlignment="1">
      <alignment wrapText="1"/>
    </xf>
    <xf numFmtId="0" fontId="9" fillId="11" borderId="1" xfId="0" applyFont="1" applyFill="1" applyBorder="1" applyAlignment="1">
      <alignment vertical="top" wrapText="1"/>
    </xf>
    <xf numFmtId="0" fontId="8" fillId="11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right" wrapText="1"/>
    </xf>
    <xf numFmtId="0" fontId="18" fillId="12" borderId="1" xfId="0" applyFont="1" applyFill="1" applyBorder="1" applyAlignment="1">
      <alignment horizontal="center" wrapText="1"/>
    </xf>
    <xf numFmtId="0" fontId="8" fillId="12" borderId="1" xfId="0" applyFont="1" applyFill="1" applyBorder="1" applyAlignment="1">
      <alignment horizontal="left"/>
    </xf>
    <xf numFmtId="2" fontId="9" fillId="12" borderId="1" xfId="0" applyNumberFormat="1" applyFont="1" applyFill="1" applyBorder="1" applyAlignment="1">
      <alignment wrapText="1"/>
    </xf>
    <xf numFmtId="2" fontId="8" fillId="12" borderId="1" xfId="0" applyNumberFormat="1" applyFont="1" applyFill="1" applyBorder="1" applyAlignment="1">
      <alignment horizontal="center" wrapText="1"/>
    </xf>
    <xf numFmtId="2" fontId="8" fillId="13" borderId="1" xfId="0" applyNumberFormat="1" applyFont="1" applyFill="1" applyBorder="1" applyAlignment="1">
      <alignment horizontal="center" wrapText="1"/>
    </xf>
    <xf numFmtId="2" fontId="8" fillId="13" borderId="1" xfId="0" applyNumberFormat="1" applyFont="1" applyFill="1" applyBorder="1"/>
    <xf numFmtId="0" fontId="9" fillId="0" borderId="1" xfId="0" applyFont="1" applyFill="1" applyBorder="1" applyAlignment="1">
      <alignment horizontal="left"/>
    </xf>
    <xf numFmtId="0" fontId="9" fillId="12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wrapText="1"/>
    </xf>
    <xf numFmtId="2" fontId="9" fillId="14" borderId="1" xfId="0" applyNumberFormat="1" applyFont="1" applyFill="1" applyBorder="1"/>
    <xf numFmtId="0" fontId="19" fillId="0" borderId="1" xfId="0" applyFont="1" applyBorder="1" applyAlignment="1">
      <alignment horizontal="left"/>
    </xf>
    <xf numFmtId="0" fontId="19" fillId="0" borderId="1" xfId="0" applyFont="1" applyBorder="1" applyAlignment="1"/>
    <xf numFmtId="0" fontId="10" fillId="0" borderId="1" xfId="0" applyFont="1" applyBorder="1" applyAlignment="1">
      <alignment wrapText="1"/>
    </xf>
    <xf numFmtId="2" fontId="8" fillId="14" borderId="1" xfId="0" applyNumberFormat="1" applyFont="1" applyFill="1" applyBorder="1"/>
    <xf numFmtId="0" fontId="8" fillId="0" borderId="1" xfId="0" applyFont="1" applyBorder="1" applyAlignment="1">
      <alignment vertical="center"/>
    </xf>
    <xf numFmtId="9" fontId="8" fillId="0" borderId="1" xfId="0" applyNumberFormat="1" applyFont="1" applyBorder="1" applyAlignment="1">
      <alignment horizontal="left"/>
    </xf>
    <xf numFmtId="2" fontId="9" fillId="7" borderId="1" xfId="0" applyNumberFormat="1" applyFont="1" applyFill="1" applyBorder="1" applyAlignment="1">
      <alignment wrapText="1"/>
    </xf>
    <xf numFmtId="0" fontId="8" fillId="14" borderId="1" xfId="0" applyFont="1" applyFill="1" applyBorder="1" applyAlignment="1">
      <alignment horizontal="left"/>
    </xf>
    <xf numFmtId="0" fontId="12" fillId="14" borderId="1" xfId="0" applyFont="1" applyFill="1" applyBorder="1" applyAlignment="1">
      <alignment wrapText="1"/>
    </xf>
    <xf numFmtId="0" fontId="10" fillId="0" borderId="1" xfId="0" applyFont="1" applyBorder="1"/>
    <xf numFmtId="2" fontId="22" fillId="11" borderId="1" xfId="0" applyNumberFormat="1" applyFont="1" applyFill="1" applyBorder="1" applyAlignment="1">
      <alignment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4" borderId="1" xfId="0" applyFont="1" applyFill="1" applyBorder="1"/>
    <xf numFmtId="0" fontId="8" fillId="0" borderId="1" xfId="0" applyFont="1" applyBorder="1"/>
    <xf numFmtId="0" fontId="1" fillId="5" borderId="1" xfId="0" applyFont="1" applyFill="1" applyBorder="1"/>
    <xf numFmtId="0" fontId="23" fillId="0" borderId="1" xfId="0" applyFont="1" applyFill="1" applyBorder="1"/>
    <xf numFmtId="0" fontId="1" fillId="0" borderId="1" xfId="0" applyFont="1" applyFill="1" applyBorder="1"/>
    <xf numFmtId="2" fontId="23" fillId="0" borderId="1" xfId="0" applyNumberFormat="1" applyFont="1" applyFill="1" applyBorder="1"/>
    <xf numFmtId="0" fontId="23" fillId="0" borderId="1" xfId="0" applyFont="1" applyFill="1" applyBorder="1" applyAlignment="1">
      <alignment wrapText="1"/>
    </xf>
    <xf numFmtId="0" fontId="1" fillId="0" borderId="0" xfId="0" applyFont="1"/>
    <xf numFmtId="0" fontId="2" fillId="0" borderId="0" xfId="0" applyFont="1" applyBorder="1"/>
    <xf numFmtId="2" fontId="8" fillId="0" borderId="0" xfId="0" applyNumberFormat="1" applyFont="1" applyFill="1" applyBorder="1"/>
    <xf numFmtId="0" fontId="8" fillId="0" borderId="1" xfId="0" applyFont="1" applyBorder="1" applyAlignment="1">
      <alignment horizontal="left" wrapText="1"/>
    </xf>
    <xf numFmtId="0" fontId="6" fillId="6" borderId="1" xfId="0" applyFont="1" applyFill="1" applyBorder="1"/>
    <xf numFmtId="2" fontId="24" fillId="5" borderId="1" xfId="0" applyNumberFormat="1" applyFont="1" applyFill="1" applyBorder="1"/>
    <xf numFmtId="2" fontId="24" fillId="5" borderId="1" xfId="0" applyNumberFormat="1" applyFont="1" applyFill="1" applyBorder="1" applyAlignment="1">
      <alignment wrapText="1"/>
    </xf>
    <xf numFmtId="2" fontId="6" fillId="5" borderId="1" xfId="0" applyNumberFormat="1" applyFont="1" applyFill="1" applyBorder="1"/>
    <xf numFmtId="0" fontId="10" fillId="0" borderId="0" xfId="0" applyFont="1" applyAlignment="1">
      <alignment vertical="top"/>
    </xf>
    <xf numFmtId="0" fontId="10" fillId="12" borderId="1" xfId="0" applyFont="1" applyFill="1" applyBorder="1"/>
    <xf numFmtId="0" fontId="10" fillId="5" borderId="1" xfId="0" applyFont="1" applyFill="1" applyBorder="1"/>
    <xf numFmtId="2" fontId="8" fillId="0" borderId="1" xfId="0" applyNumberFormat="1" applyFont="1" applyBorder="1" applyAlignment="1">
      <alignment horizontal="right" wrapText="1"/>
    </xf>
    <xf numFmtId="0" fontId="19" fillId="0" borderId="1" xfId="0" applyFont="1" applyFill="1" applyBorder="1"/>
    <xf numFmtId="2" fontId="19" fillId="0" borderId="1" xfId="0" applyNumberFormat="1" applyFont="1" applyFill="1" applyBorder="1"/>
    <xf numFmtId="0" fontId="10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0" fillId="0" borderId="0" xfId="0" applyFont="1" applyAlignment="1">
      <alignment wrapText="1"/>
    </xf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2" fontId="25" fillId="2" borderId="0" xfId="0" applyNumberFormat="1" applyFont="1" applyFill="1" applyBorder="1" applyAlignment="1">
      <alignment wrapText="1"/>
    </xf>
    <xf numFmtId="0" fontId="1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2" fontId="28" fillId="0" borderId="1" xfId="0" applyNumberFormat="1" applyFont="1" applyFill="1" applyBorder="1"/>
    <xf numFmtId="0" fontId="9" fillId="0" borderId="0" xfId="0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wrapText="1"/>
    </xf>
    <xf numFmtId="2" fontId="8" fillId="0" borderId="0" xfId="0" applyNumberFormat="1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/>
    <xf numFmtId="2" fontId="8" fillId="0" borderId="0" xfId="0" applyNumberFormat="1" applyFont="1" applyFill="1" applyBorder="1" applyAlignment="1">
      <alignment wrapText="1"/>
    </xf>
    <xf numFmtId="2" fontId="9" fillId="0" borderId="0" xfId="0" applyNumberFormat="1" applyFont="1" applyFill="1" applyBorder="1"/>
    <xf numFmtId="2" fontId="10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top"/>
    </xf>
    <xf numFmtId="2" fontId="19" fillId="0" borderId="0" xfId="0" applyNumberFormat="1" applyFont="1" applyFill="1" applyBorder="1"/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2" fontId="25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/>
    <xf numFmtId="0" fontId="9" fillId="9" borderId="1" xfId="0" applyFont="1" applyFill="1" applyBorder="1" applyAlignment="1">
      <alignment vertical="center" wrapText="1"/>
    </xf>
    <xf numFmtId="1" fontId="10" fillId="0" borderId="0" xfId="0" applyNumberFormat="1" applyFont="1"/>
    <xf numFmtId="1" fontId="8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wrapText="1"/>
    </xf>
    <xf numFmtId="0" fontId="27" fillId="9" borderId="1" xfId="0" applyFont="1" applyFill="1" applyBorder="1" applyAlignment="1">
      <alignment vertical="center" wrapText="1"/>
    </xf>
    <xf numFmtId="2" fontId="8" fillId="0" borderId="5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2" fontId="8" fillId="13" borderId="2" xfId="0" applyNumberFormat="1" applyFont="1" applyFill="1" applyBorder="1"/>
    <xf numFmtId="2" fontId="8" fillId="0" borderId="2" xfId="0" applyNumberFormat="1" applyFont="1" applyFill="1" applyBorder="1"/>
    <xf numFmtId="1" fontId="8" fillId="0" borderId="0" xfId="0" applyNumberFormat="1" applyFont="1" applyFill="1" applyBorder="1"/>
    <xf numFmtId="2" fontId="8" fillId="0" borderId="6" xfId="0" applyNumberFormat="1" applyFont="1" applyBorder="1" applyAlignment="1">
      <alignment horizontal="center" vertical="center"/>
    </xf>
    <xf numFmtId="0" fontId="9" fillId="11" borderId="2" xfId="0" applyFont="1" applyFill="1" applyBorder="1" applyAlignment="1">
      <alignment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8" fillId="0" borderId="2" xfId="0" applyFont="1" applyBorder="1"/>
    <xf numFmtId="0" fontId="1" fillId="5" borderId="2" xfId="0" applyFont="1" applyFill="1" applyBorder="1"/>
    <xf numFmtId="2" fontId="9" fillId="6" borderId="2" xfId="0" applyNumberFormat="1" applyFont="1" applyFill="1" applyBorder="1"/>
    <xf numFmtId="0" fontId="6" fillId="6" borderId="2" xfId="0" applyFont="1" applyFill="1" applyBorder="1"/>
    <xf numFmtId="2" fontId="6" fillId="5" borderId="2" xfId="0" applyNumberFormat="1" applyFont="1" applyFill="1" applyBorder="1"/>
    <xf numFmtId="0" fontId="2" fillId="0" borderId="0" xfId="0" applyFont="1" applyFill="1" applyAlignment="1">
      <alignment vertical="top"/>
    </xf>
    <xf numFmtId="2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10" fillId="0" borderId="0" xfId="0" applyFont="1" applyFill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1" fillId="0" borderId="0" xfId="0" applyFont="1" applyFill="1"/>
    <xf numFmtId="0" fontId="0" fillId="0" borderId="7" xfId="0" applyBorder="1"/>
    <xf numFmtId="0" fontId="29" fillId="0" borderId="0" xfId="0" applyFont="1" applyFill="1"/>
    <xf numFmtId="0" fontId="33" fillId="0" borderId="1" xfId="0" applyFont="1" applyBorder="1"/>
    <xf numFmtId="2" fontId="30" fillId="0" borderId="1" xfId="0" applyNumberFormat="1" applyFont="1" applyBorder="1" applyAlignment="1">
      <alignment vertical="top" wrapText="1"/>
    </xf>
    <xf numFmtId="0" fontId="30" fillId="3" borderId="1" xfId="0" applyFont="1" applyFill="1" applyBorder="1" applyAlignment="1">
      <alignment vertical="top" wrapText="1"/>
    </xf>
    <xf numFmtId="0" fontId="30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4" fontId="30" fillId="0" borderId="1" xfId="0" applyNumberFormat="1" applyFont="1" applyBorder="1" applyAlignment="1">
      <alignment vertical="center" wrapText="1"/>
    </xf>
    <xf numFmtId="2" fontId="33" fillId="0" borderId="0" xfId="0" applyNumberFormat="1" applyFont="1"/>
    <xf numFmtId="0" fontId="33" fillId="0" borderId="0" xfId="0" applyFont="1"/>
    <xf numFmtId="0" fontId="34" fillId="0" borderId="1" xfId="0" applyFont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wrapText="1"/>
    </xf>
    <xf numFmtId="1" fontId="8" fillId="15" borderId="1" xfId="0" applyNumberFormat="1" applyFont="1" applyFill="1" applyBorder="1" applyAlignment="1">
      <alignment horizontal="center" wrapText="1"/>
    </xf>
    <xf numFmtId="1" fontId="10" fillId="15" borderId="0" xfId="0" applyNumberFormat="1" applyFont="1" applyFill="1"/>
    <xf numFmtId="0" fontId="37" fillId="9" borderId="1" xfId="0" applyFont="1" applyFill="1" applyBorder="1" applyAlignment="1">
      <alignment vertical="center" wrapText="1"/>
    </xf>
    <xf numFmtId="4" fontId="36" fillId="0" borderId="0" xfId="0" applyNumberFormat="1" applyFont="1" applyFill="1"/>
    <xf numFmtId="0" fontId="3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4" fontId="30" fillId="0" borderId="1" xfId="0" applyNumberFormat="1" applyFont="1" applyFill="1" applyBorder="1" applyAlignment="1">
      <alignment vertical="center" wrapText="1"/>
    </xf>
    <xf numFmtId="0" fontId="35" fillId="3" borderId="1" xfId="0" applyFont="1" applyFill="1" applyBorder="1" applyAlignment="1">
      <alignment vertical="center" wrapText="1"/>
    </xf>
    <xf numFmtId="0" fontId="34" fillId="0" borderId="1" xfId="0" applyFont="1" applyBorder="1" applyAlignment="1">
      <alignment horizontal="left" vertical="top" wrapText="1"/>
    </xf>
    <xf numFmtId="2" fontId="3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2" fontId="19" fillId="0" borderId="0" xfId="0" applyNumberFormat="1" applyFont="1" applyAlignment="1">
      <alignment wrapText="1"/>
    </xf>
    <xf numFmtId="2" fontId="19" fillId="0" borderId="0" xfId="0" applyNumberFormat="1" applyFont="1" applyFill="1" applyBorder="1" applyAlignment="1">
      <alignment wrapText="1"/>
    </xf>
    <xf numFmtId="0" fontId="30" fillId="15" borderId="1" xfId="0" applyFont="1" applyFill="1" applyBorder="1" applyAlignment="1">
      <alignment vertical="center" wrapText="1"/>
    </xf>
    <xf numFmtId="4" fontId="30" fillId="0" borderId="0" xfId="0" applyNumberFormat="1" applyFont="1" applyFill="1" applyBorder="1" applyAlignment="1">
      <alignment vertical="center" wrapText="1"/>
    </xf>
    <xf numFmtId="0" fontId="33" fillId="0" borderId="0" xfId="0" applyFont="1" applyFill="1" applyBorder="1"/>
    <xf numFmtId="0" fontId="30" fillId="0" borderId="0" xfId="0" applyFont="1" applyFill="1" applyBorder="1" applyAlignment="1">
      <alignment vertical="center" wrapText="1"/>
    </xf>
    <xf numFmtId="3" fontId="30" fillId="15" borderId="1" xfId="0" applyNumberFormat="1" applyFont="1" applyFill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4" fontId="39" fillId="0" borderId="1" xfId="0" applyNumberFormat="1" applyFont="1" applyBorder="1" applyAlignment="1">
      <alignment vertical="center" wrapText="1"/>
    </xf>
    <xf numFmtId="164" fontId="19" fillId="15" borderId="0" xfId="0" applyNumberFormat="1" applyFont="1" applyFill="1" applyAlignment="1">
      <alignment wrapText="1"/>
    </xf>
    <xf numFmtId="1" fontId="19" fillId="15" borderId="0" xfId="0" applyNumberFormat="1" applyFont="1" applyFill="1" applyBorder="1" applyAlignment="1">
      <alignment wrapText="1"/>
    </xf>
    <xf numFmtId="1" fontId="3" fillId="15" borderId="0" xfId="0" applyNumberFormat="1" applyFont="1" applyFill="1" applyAlignment="1">
      <alignment wrapText="1"/>
    </xf>
    <xf numFmtId="1" fontId="19" fillId="15" borderId="0" xfId="0" applyNumberFormat="1" applyFont="1" applyFill="1" applyAlignment="1">
      <alignment wrapText="1"/>
    </xf>
    <xf numFmtId="2" fontId="30" fillId="0" borderId="2" xfId="0" applyNumberFormat="1" applyFont="1" applyBorder="1" applyAlignment="1">
      <alignment wrapText="1"/>
    </xf>
    <xf numFmtId="0" fontId="30" fillId="0" borderId="3" xfId="0" applyFont="1" applyBorder="1" applyAlignment="1">
      <alignment wrapText="1"/>
    </xf>
    <xf numFmtId="0" fontId="30" fillId="0" borderId="4" xfId="0" applyFont="1" applyBorder="1" applyAlignment="1">
      <alignment wrapText="1"/>
    </xf>
    <xf numFmtId="4" fontId="39" fillId="15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4" zoomScale="60" zoomScaleNormal="60" workbookViewId="0">
      <selection activeCell="K6" sqref="K6"/>
    </sheetView>
  </sheetViews>
  <sheetFormatPr defaultRowHeight="15" x14ac:dyDescent="0.25"/>
  <cols>
    <col min="1" max="1" width="28.5703125" style="10" customWidth="1"/>
    <col min="2" max="2" width="26.42578125" customWidth="1"/>
    <col min="3" max="3" width="16.85546875" customWidth="1"/>
    <col min="4" max="4" width="16" customWidth="1"/>
    <col min="5" max="5" width="17.28515625" customWidth="1"/>
    <col min="6" max="6" width="17" customWidth="1"/>
    <col min="7" max="7" width="17.140625" customWidth="1"/>
    <col min="8" max="8" width="17.28515625" style="205" customWidth="1"/>
    <col min="9" max="9" width="27" style="205" customWidth="1"/>
    <col min="10" max="10" width="30" style="205" customWidth="1"/>
  </cols>
  <sheetData>
    <row r="1" spans="1:10" ht="90" customHeight="1" x14ac:dyDescent="0.35">
      <c r="A1" s="248" t="s">
        <v>64</v>
      </c>
      <c r="B1" s="249"/>
      <c r="C1" s="249"/>
      <c r="D1" s="250"/>
      <c r="E1" s="213"/>
      <c r="F1" s="213"/>
      <c r="G1" s="213"/>
      <c r="H1" s="238"/>
      <c r="I1" s="238"/>
      <c r="J1" s="238"/>
    </row>
    <row r="2" spans="1:10" ht="126.75" customHeight="1" x14ac:dyDescent="0.25">
      <c r="A2" s="214" t="s">
        <v>39</v>
      </c>
      <c r="B2" s="215" t="s">
        <v>37</v>
      </c>
      <c r="C2" s="216" t="s">
        <v>38</v>
      </c>
      <c r="D2" s="216" t="s">
        <v>40</v>
      </c>
      <c r="E2" s="216" t="s">
        <v>50</v>
      </c>
      <c r="F2" s="216" t="s">
        <v>52</v>
      </c>
      <c r="G2" s="236" t="s">
        <v>51</v>
      </c>
      <c r="H2" s="239"/>
      <c r="I2" s="239"/>
      <c r="J2" s="239"/>
    </row>
    <row r="3" spans="1:10" ht="233.25" customHeight="1" x14ac:dyDescent="0.25">
      <c r="A3" s="227" t="s">
        <v>96</v>
      </c>
      <c r="B3" s="228" t="s">
        <v>63</v>
      </c>
      <c r="C3" s="228">
        <v>10</v>
      </c>
      <c r="D3" s="228">
        <v>1</v>
      </c>
      <c r="E3" s="229">
        <v>37114.29</v>
      </c>
      <c r="F3" s="229">
        <v>18822.34</v>
      </c>
      <c r="G3" s="240">
        <v>18291.95</v>
      </c>
      <c r="H3" s="237"/>
      <c r="I3" s="237"/>
      <c r="J3" s="237"/>
    </row>
    <row r="4" spans="1:10" ht="147" customHeight="1" x14ac:dyDescent="0.25">
      <c r="A4" s="217" t="s">
        <v>80</v>
      </c>
      <c r="B4" s="230" t="s">
        <v>94</v>
      </c>
      <c r="C4" s="216">
        <v>6</v>
      </c>
      <c r="D4" s="216">
        <v>6</v>
      </c>
      <c r="E4" s="218">
        <v>35891.51</v>
      </c>
      <c r="F4" s="218">
        <v>20637.55</v>
      </c>
      <c r="G4" s="240">
        <v>15253.96</v>
      </c>
      <c r="H4" s="237"/>
      <c r="I4" s="237"/>
      <c r="J4" s="237"/>
    </row>
    <row r="5" spans="1:10" ht="229.5" customHeight="1" x14ac:dyDescent="0.25">
      <c r="A5" s="221" t="s">
        <v>81</v>
      </c>
      <c r="B5" s="230" t="s">
        <v>92</v>
      </c>
      <c r="C5" s="216">
        <v>9</v>
      </c>
      <c r="D5" s="216">
        <v>9</v>
      </c>
      <c r="E5" s="216">
        <v>46630.25</v>
      </c>
      <c r="F5" s="216">
        <v>25317.54</v>
      </c>
      <c r="G5" s="240">
        <v>21312.7</v>
      </c>
      <c r="H5" s="237"/>
      <c r="I5" s="237"/>
      <c r="J5" s="237"/>
    </row>
    <row r="6" spans="1:10" ht="238.5" customHeight="1" x14ac:dyDescent="0.25">
      <c r="A6" s="231" t="s">
        <v>82</v>
      </c>
      <c r="B6" s="230" t="s">
        <v>93</v>
      </c>
      <c r="C6" s="216">
        <v>9</v>
      </c>
      <c r="D6" s="216">
        <v>9</v>
      </c>
      <c r="E6" s="216">
        <v>39417.129999999997</v>
      </c>
      <c r="F6" s="216">
        <v>22542.59</v>
      </c>
      <c r="G6" s="240">
        <v>16874.54</v>
      </c>
      <c r="H6" s="237"/>
      <c r="I6" s="237"/>
      <c r="J6" s="237"/>
    </row>
    <row r="7" spans="1:10" ht="46.5" customHeight="1" x14ac:dyDescent="0.25">
      <c r="A7" s="241" t="s">
        <v>101</v>
      </c>
      <c r="B7" s="241" t="s">
        <v>99</v>
      </c>
      <c r="C7" s="242">
        <f>C3+C4+C5+C6</f>
        <v>34</v>
      </c>
      <c r="D7" s="242">
        <f>D3+D4+D5+D6</f>
        <v>25</v>
      </c>
      <c r="E7" s="243">
        <f>E3+E4+E5+E6</f>
        <v>159053.18</v>
      </c>
      <c r="F7" s="243">
        <f>F3+F4+F5+F6</f>
        <v>87320.02</v>
      </c>
      <c r="G7" s="251">
        <f>G3+G4+G5+G6</f>
        <v>71733.149999999994</v>
      </c>
      <c r="H7" s="237"/>
      <c r="I7" s="237"/>
      <c r="J7" s="237"/>
    </row>
    <row r="8" spans="1:10" ht="18.75" x14ac:dyDescent="0.3">
      <c r="A8" s="219"/>
      <c r="B8" s="220"/>
      <c r="C8" s="220"/>
      <c r="D8" s="220"/>
      <c r="E8" s="220"/>
      <c r="F8" s="220"/>
      <c r="G8" s="220"/>
    </row>
    <row r="9" spans="1:10" ht="18.75" x14ac:dyDescent="0.3">
      <c r="A9" s="219"/>
      <c r="B9" s="220"/>
      <c r="C9" s="220"/>
      <c r="D9" s="220"/>
      <c r="E9" s="220"/>
      <c r="F9" s="220"/>
      <c r="G9" s="220"/>
    </row>
    <row r="10" spans="1:10" ht="18.75" x14ac:dyDescent="0.3">
      <c r="A10" s="219"/>
      <c r="B10" s="220"/>
      <c r="C10" s="220"/>
      <c r="D10" s="220"/>
      <c r="E10" s="220"/>
      <c r="F10" s="220"/>
      <c r="G10" s="220"/>
    </row>
    <row r="11" spans="1:10" ht="18.75" x14ac:dyDescent="0.3">
      <c r="A11" s="219"/>
      <c r="B11" s="220"/>
      <c r="C11" s="220"/>
      <c r="D11" s="220"/>
      <c r="E11" s="220"/>
      <c r="F11" s="220"/>
      <c r="G11" s="226"/>
    </row>
  </sheetData>
  <mergeCells count="1">
    <mergeCell ref="A1:D1"/>
  </mergeCells>
  <phoneticPr fontId="17" type="noConversion"/>
  <pageMargins left="0.7" right="0.49" top="0.75" bottom="0.75" header="0.3" footer="0.3"/>
  <pageSetup paperSize="9" scale="6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37" zoomScale="88" zoomScaleNormal="88" workbookViewId="0">
      <selection activeCell="D49" sqref="D49"/>
    </sheetView>
  </sheetViews>
  <sheetFormatPr defaultRowHeight="15.75" x14ac:dyDescent="0.25"/>
  <cols>
    <col min="1" max="1" width="38.28515625" style="2" customWidth="1"/>
    <col min="2" max="2" width="10.7109375" style="2" customWidth="1"/>
    <col min="3" max="3" width="10.42578125" style="5" customWidth="1"/>
    <col min="4" max="4" width="15.7109375" style="6" customWidth="1"/>
    <col min="5" max="5" width="12.7109375" style="7" customWidth="1"/>
    <col min="6" max="6" width="14" style="7" customWidth="1"/>
    <col min="7" max="7" width="12.140625" style="8" customWidth="1"/>
    <col min="8" max="8" width="12.5703125" style="6" customWidth="1"/>
    <col min="9" max="9" width="12.28515625" style="3" customWidth="1"/>
    <col min="10" max="10" width="12.5703125" style="135" customWidth="1"/>
    <col min="11" max="11" width="11.85546875" style="135" customWidth="1"/>
    <col min="12" max="12" width="9.28515625" style="135" customWidth="1"/>
    <col min="13" max="13" width="11.7109375" style="135" customWidth="1"/>
    <col min="14" max="14" width="11.28515625" style="135" customWidth="1"/>
    <col min="15" max="16384" width="9.140625" style="1"/>
  </cols>
  <sheetData>
    <row r="1" spans="1:15" s="4" customFormat="1" ht="81.75" customHeight="1" x14ac:dyDescent="0.25">
      <c r="A1" s="100" t="s">
        <v>95</v>
      </c>
      <c r="B1" s="101"/>
      <c r="C1" s="102" t="s">
        <v>20</v>
      </c>
      <c r="D1" s="103" t="s">
        <v>42</v>
      </c>
      <c r="E1" s="103" t="s">
        <v>54</v>
      </c>
      <c r="F1" s="103" t="s">
        <v>55</v>
      </c>
      <c r="G1" s="103" t="s">
        <v>56</v>
      </c>
      <c r="H1" s="103" t="s">
        <v>57</v>
      </c>
      <c r="I1" s="103" t="s">
        <v>62</v>
      </c>
      <c r="J1" s="103" t="s">
        <v>58</v>
      </c>
      <c r="K1" s="103" t="s">
        <v>59</v>
      </c>
      <c r="L1" s="194" t="s">
        <v>60</v>
      </c>
      <c r="M1" s="103" t="s">
        <v>61</v>
      </c>
      <c r="N1" s="162"/>
      <c r="O1" s="202"/>
    </row>
    <row r="2" spans="1:15" s="4" customFormat="1" ht="25.5" customHeight="1" x14ac:dyDescent="0.25">
      <c r="A2" s="68" t="s">
        <v>43</v>
      </c>
      <c r="B2" s="69"/>
      <c r="C2" s="70"/>
      <c r="D2" s="185">
        <f>E2+F2+G2+H2+I2+J2+K2+L2+M2</f>
        <v>9</v>
      </c>
      <c r="E2" s="60">
        <v>1</v>
      </c>
      <c r="F2" s="60">
        <v>1</v>
      </c>
      <c r="G2" s="60">
        <v>1</v>
      </c>
      <c r="H2" s="60">
        <v>1</v>
      </c>
      <c r="I2" s="60">
        <v>1</v>
      </c>
      <c r="J2" s="60">
        <v>1</v>
      </c>
      <c r="K2" s="60">
        <v>1</v>
      </c>
      <c r="L2" s="189">
        <v>1</v>
      </c>
      <c r="M2" s="60">
        <v>1</v>
      </c>
      <c r="N2" s="162"/>
      <c r="O2" s="202"/>
    </row>
    <row r="3" spans="1:15" ht="34.5" customHeight="1" thickBot="1" x14ac:dyDescent="0.3">
      <c r="A3" s="18" t="s">
        <v>30</v>
      </c>
      <c r="B3" s="19" t="s">
        <v>1</v>
      </c>
      <c r="C3" s="19"/>
      <c r="D3" s="41">
        <f>E3+F3+G3+H3+I3+J3+K3++L3+M3</f>
        <v>204.68299999999999</v>
      </c>
      <c r="E3" s="41">
        <f t="shared" ref="E3:M3" si="0">E4/100</f>
        <v>49.662500000000001</v>
      </c>
      <c r="F3" s="41">
        <f t="shared" si="0"/>
        <v>31.433499999999995</v>
      </c>
      <c r="G3" s="41">
        <f t="shared" si="0"/>
        <v>10.7684</v>
      </c>
      <c r="H3" s="41">
        <f t="shared" si="0"/>
        <v>24.025600000000001</v>
      </c>
      <c r="I3" s="41">
        <f t="shared" si="0"/>
        <v>36.408899999999996</v>
      </c>
      <c r="J3" s="41">
        <f t="shared" si="0"/>
        <v>12.389600000000003</v>
      </c>
      <c r="K3" s="41">
        <f t="shared" si="0"/>
        <v>11.479100000000001</v>
      </c>
      <c r="L3" s="191">
        <f t="shared" si="0"/>
        <v>16.992599999999999</v>
      </c>
      <c r="M3" s="41">
        <f t="shared" si="0"/>
        <v>11.522799999999997</v>
      </c>
      <c r="N3" s="137"/>
      <c r="O3" s="63"/>
    </row>
    <row r="4" spans="1:15" ht="31.5" customHeight="1" thickBot="1" x14ac:dyDescent="0.3">
      <c r="A4" s="20" t="s">
        <v>31</v>
      </c>
      <c r="B4" s="21" t="s">
        <v>0</v>
      </c>
      <c r="C4" s="21"/>
      <c r="D4" s="41">
        <f>E4+F4+G4+H4+I4+J4+K4+L4+M4</f>
        <v>20468.299999999996</v>
      </c>
      <c r="E4" s="188">
        <v>4966.25</v>
      </c>
      <c r="F4" s="188">
        <v>3143.3499999999995</v>
      </c>
      <c r="G4" s="41">
        <v>1076.8399999999999</v>
      </c>
      <c r="H4" s="41">
        <v>2402.56</v>
      </c>
      <c r="I4" s="41">
        <v>3640.89</v>
      </c>
      <c r="J4" s="188">
        <v>1238.9600000000003</v>
      </c>
      <c r="K4" s="188">
        <v>1147.9100000000001</v>
      </c>
      <c r="L4" s="193">
        <v>1699.26</v>
      </c>
      <c r="M4" s="188">
        <v>1152.2799999999997</v>
      </c>
      <c r="N4" s="203"/>
      <c r="O4" s="63"/>
    </row>
    <row r="5" spans="1:15" ht="38.25" customHeight="1" x14ac:dyDescent="0.25">
      <c r="A5" s="20" t="s">
        <v>49</v>
      </c>
      <c r="B5" s="21" t="s">
        <v>0</v>
      </c>
      <c r="C5" s="21"/>
      <c r="D5" s="41">
        <f>E5+F5+G5+H5+I5+J5+K5+L5+M5</f>
        <v>1380.69</v>
      </c>
      <c r="E5" s="41">
        <v>294.83999999999997</v>
      </c>
      <c r="F5" s="41">
        <v>117.47</v>
      </c>
      <c r="G5" s="41">
        <v>148.11000000000001</v>
      </c>
      <c r="H5" s="41">
        <v>246.54</v>
      </c>
      <c r="I5" s="41">
        <v>152.72999999999999</v>
      </c>
      <c r="J5" s="126">
        <v>64.790000000000006</v>
      </c>
      <c r="K5" s="127">
        <v>58.85</v>
      </c>
      <c r="L5" s="195">
        <v>159.46</v>
      </c>
      <c r="M5" s="126">
        <v>137.9</v>
      </c>
      <c r="N5" s="204"/>
      <c r="O5" s="63"/>
    </row>
    <row r="6" spans="1:15" ht="38.25" customHeight="1" x14ac:dyDescent="0.25">
      <c r="A6" s="20" t="s">
        <v>41</v>
      </c>
      <c r="B6" s="21" t="s">
        <v>0</v>
      </c>
      <c r="C6" s="21"/>
      <c r="D6" s="41">
        <f>E6+F6+G6+H6+I6+J6+K6+L6+M6</f>
        <v>1518.7589999999998</v>
      </c>
      <c r="E6" s="110">
        <f t="shared" ref="E6:I6" si="1">E5+E5/10</f>
        <v>324.32399999999996</v>
      </c>
      <c r="F6" s="110">
        <f t="shared" si="1"/>
        <v>129.21699999999998</v>
      </c>
      <c r="G6" s="110">
        <f t="shared" si="1"/>
        <v>162.92100000000002</v>
      </c>
      <c r="H6" s="110">
        <f t="shared" si="1"/>
        <v>271.19400000000002</v>
      </c>
      <c r="I6" s="110">
        <f t="shared" si="1"/>
        <v>168.00299999999999</v>
      </c>
      <c r="J6" s="110">
        <f t="shared" ref="J6:M6" si="2">J5+J5/10</f>
        <v>71.269000000000005</v>
      </c>
      <c r="K6" s="110">
        <f t="shared" si="2"/>
        <v>64.734999999999999</v>
      </c>
      <c r="L6" s="190">
        <f t="shared" si="2"/>
        <v>175.40600000000001</v>
      </c>
      <c r="M6" s="110">
        <f t="shared" si="2"/>
        <v>151.69</v>
      </c>
      <c r="N6" s="137"/>
      <c r="O6" s="63"/>
    </row>
    <row r="7" spans="1:15" ht="33.75" customHeight="1" x14ac:dyDescent="0.25">
      <c r="A7" s="24" t="s">
        <v>4</v>
      </c>
      <c r="B7" s="21" t="s">
        <v>5</v>
      </c>
      <c r="C7" s="21"/>
      <c r="D7" s="184">
        <f>E7+F7+G7+H7+I7+J7+K7+L7+M7</f>
        <v>5316</v>
      </c>
      <c r="E7" s="212">
        <v>1896</v>
      </c>
      <c r="F7">
        <v>488</v>
      </c>
      <c r="G7">
        <v>263</v>
      </c>
      <c r="H7">
        <v>797</v>
      </c>
      <c r="I7">
        <v>469</v>
      </c>
      <c r="J7">
        <v>185</v>
      </c>
      <c r="K7">
        <v>367</v>
      </c>
      <c r="L7">
        <v>511</v>
      </c>
      <c r="M7" s="211">
        <v>340</v>
      </c>
      <c r="N7" s="205"/>
      <c r="O7" s="63"/>
    </row>
    <row r="8" spans="1:15" ht="27" customHeight="1" x14ac:dyDescent="0.25">
      <c r="A8" s="75" t="s">
        <v>19</v>
      </c>
      <c r="B8" s="76"/>
      <c r="C8" s="76"/>
      <c r="D8" s="77"/>
      <c r="E8" s="73"/>
      <c r="F8" s="73"/>
      <c r="G8" s="73"/>
      <c r="H8" s="73"/>
      <c r="I8" s="73"/>
      <c r="J8" s="128"/>
      <c r="K8" s="128"/>
      <c r="L8" s="196"/>
      <c r="M8" s="128"/>
      <c r="N8" s="204"/>
      <c r="O8" s="63"/>
    </row>
    <row r="9" spans="1:15" ht="17.25" x14ac:dyDescent="0.3">
      <c r="A9" s="25" t="s">
        <v>17</v>
      </c>
      <c r="B9" s="26"/>
      <c r="C9" s="26"/>
      <c r="D9" s="27"/>
      <c r="E9" s="23"/>
      <c r="F9" s="23"/>
      <c r="G9" s="23"/>
      <c r="H9" s="23"/>
      <c r="I9" s="23"/>
      <c r="J9" s="126"/>
      <c r="K9" s="126"/>
      <c r="L9" s="195"/>
      <c r="M9" s="126"/>
      <c r="N9" s="204"/>
      <c r="O9" s="63"/>
    </row>
    <row r="10" spans="1:15" ht="16.5" customHeight="1" x14ac:dyDescent="0.25">
      <c r="A10" s="29" t="s">
        <v>6</v>
      </c>
      <c r="B10" s="21" t="s">
        <v>18</v>
      </c>
      <c r="C10" s="21"/>
      <c r="D10" s="41">
        <f>D3/1000</f>
        <v>0.204683</v>
      </c>
      <c r="E10" s="23"/>
      <c r="F10" s="23"/>
      <c r="G10" s="23"/>
      <c r="H10" s="23"/>
      <c r="I10" s="23"/>
      <c r="J10" s="126"/>
      <c r="K10" s="126"/>
      <c r="L10" s="195"/>
      <c r="M10" s="126"/>
      <c r="N10" s="204"/>
      <c r="O10" s="63"/>
    </row>
    <row r="11" spans="1:15" ht="19.5" customHeight="1" x14ac:dyDescent="0.25">
      <c r="A11" s="29" t="s">
        <v>7</v>
      </c>
      <c r="B11" s="21"/>
      <c r="C11" s="21"/>
      <c r="D11" s="184">
        <v>16670</v>
      </c>
      <c r="E11" s="23"/>
      <c r="F11" s="23"/>
      <c r="G11" s="23"/>
      <c r="H11" s="23"/>
      <c r="I11" s="23"/>
      <c r="J11" s="126"/>
      <c r="K11" s="126"/>
      <c r="L11" s="195"/>
      <c r="M11" s="126"/>
      <c r="N11" s="204"/>
      <c r="O11" s="63"/>
    </row>
    <row r="12" spans="1:15" s="9" customFormat="1" ht="18" customHeight="1" x14ac:dyDescent="0.25">
      <c r="A12" s="25" t="s">
        <v>16</v>
      </c>
      <c r="B12" s="30"/>
      <c r="C12" s="30"/>
      <c r="D12" s="92">
        <f>D11*D10</f>
        <v>3412.0656100000001</v>
      </c>
      <c r="E12" s="23"/>
      <c r="F12" s="23"/>
      <c r="G12" s="23"/>
      <c r="H12" s="23"/>
      <c r="I12" s="23"/>
      <c r="J12" s="129"/>
      <c r="K12" s="129"/>
      <c r="L12" s="197"/>
      <c r="M12" s="129"/>
      <c r="N12" s="206"/>
      <c r="O12" s="207"/>
    </row>
    <row r="13" spans="1:15" s="9" customFormat="1" ht="72.75" customHeight="1" x14ac:dyDescent="0.25">
      <c r="A13" s="32" t="s">
        <v>33</v>
      </c>
      <c r="B13" s="30"/>
      <c r="C13" s="30">
        <v>0.2</v>
      </c>
      <c r="D13" s="92">
        <f>D12*C13</f>
        <v>682.41312200000004</v>
      </c>
      <c r="E13" s="23"/>
      <c r="F13" s="23"/>
      <c r="G13" s="23"/>
      <c r="H13" s="23"/>
      <c r="I13" s="23"/>
      <c r="J13" s="129"/>
      <c r="K13" s="129"/>
      <c r="L13" s="197"/>
      <c r="M13" s="129"/>
      <c r="N13" s="206"/>
      <c r="O13" s="207"/>
    </row>
    <row r="14" spans="1:15" s="9" customFormat="1" ht="39.75" customHeight="1" x14ac:dyDescent="0.25">
      <c r="A14" s="32" t="s">
        <v>21</v>
      </c>
      <c r="B14" s="30"/>
      <c r="C14" s="30">
        <v>0.1</v>
      </c>
      <c r="D14" s="92">
        <f>D12*C14</f>
        <v>341.20656100000002</v>
      </c>
      <c r="E14" s="23"/>
      <c r="F14" s="23"/>
      <c r="G14" s="23"/>
      <c r="H14" s="23"/>
      <c r="I14" s="23"/>
      <c r="J14" s="129"/>
      <c r="K14" s="129"/>
      <c r="L14" s="197"/>
      <c r="M14" s="129"/>
      <c r="N14" s="206"/>
      <c r="O14" s="207"/>
    </row>
    <row r="15" spans="1:15" ht="18.75" customHeight="1" x14ac:dyDescent="0.25">
      <c r="A15" s="33" t="s">
        <v>2</v>
      </c>
      <c r="B15" s="30"/>
      <c r="C15" s="30"/>
      <c r="D15" s="41"/>
      <c r="E15" s="23"/>
      <c r="F15" s="23"/>
      <c r="G15" s="23"/>
      <c r="H15" s="23"/>
      <c r="I15" s="23"/>
      <c r="J15" s="126"/>
      <c r="K15" s="126"/>
      <c r="L15" s="195"/>
      <c r="M15" s="126"/>
      <c r="N15" s="204"/>
      <c r="O15" s="63"/>
    </row>
    <row r="16" spans="1:15" ht="57" customHeight="1" x14ac:dyDescent="0.25">
      <c r="A16" s="34" t="s">
        <v>22</v>
      </c>
      <c r="B16" s="61" t="s">
        <v>46</v>
      </c>
      <c r="C16" s="30">
        <v>25</v>
      </c>
      <c r="D16" s="41">
        <f>C16*(D4/1000)</f>
        <v>511.70749999999987</v>
      </c>
      <c r="E16" s="23"/>
      <c r="F16" s="23"/>
      <c r="G16" s="23"/>
      <c r="H16" s="23"/>
      <c r="I16" s="23"/>
      <c r="J16" s="126"/>
      <c r="K16" s="126"/>
      <c r="L16" s="195"/>
      <c r="M16" s="126"/>
      <c r="N16" s="204"/>
      <c r="O16" s="63"/>
    </row>
    <row r="17" spans="1:20" ht="93" customHeight="1" x14ac:dyDescent="0.25">
      <c r="A17" s="34" t="s">
        <v>36</v>
      </c>
      <c r="B17" s="61">
        <v>500</v>
      </c>
      <c r="C17" s="61"/>
      <c r="D17" s="41">
        <f>B17*D2+0.75*D6</f>
        <v>5639.0692499999996</v>
      </c>
      <c r="E17" s="23"/>
      <c r="F17" s="23"/>
      <c r="G17" s="23"/>
      <c r="H17" s="23"/>
      <c r="I17" s="23"/>
      <c r="J17" s="126"/>
      <c r="K17" s="126"/>
      <c r="L17" s="195"/>
      <c r="M17" s="126"/>
      <c r="N17" s="204"/>
      <c r="O17" s="63"/>
    </row>
    <row r="18" spans="1:20" ht="32.25" customHeight="1" x14ac:dyDescent="0.25">
      <c r="A18" s="34" t="s">
        <v>23</v>
      </c>
      <c r="B18" s="61" t="s">
        <v>15</v>
      </c>
      <c r="C18" s="61"/>
      <c r="D18" s="92">
        <f>D16+D17</f>
        <v>6150.7767499999991</v>
      </c>
      <c r="E18" s="23"/>
      <c r="F18" s="23"/>
      <c r="G18" s="23"/>
      <c r="H18" s="23"/>
      <c r="I18" s="23"/>
      <c r="J18" s="126"/>
      <c r="K18" s="126"/>
      <c r="L18" s="195"/>
      <c r="M18" s="126"/>
      <c r="N18" s="204"/>
      <c r="O18" s="63"/>
    </row>
    <row r="19" spans="1:20" ht="17.25" x14ac:dyDescent="0.3">
      <c r="A19" s="71" t="s">
        <v>10</v>
      </c>
      <c r="B19" s="72" t="s">
        <v>15</v>
      </c>
      <c r="C19" s="72"/>
      <c r="D19" s="74">
        <f>D12+D13+D14+D18</f>
        <v>10586.462043</v>
      </c>
      <c r="E19" s="73"/>
      <c r="F19" s="73"/>
      <c r="G19" s="73"/>
      <c r="H19" s="73"/>
      <c r="I19" s="73"/>
      <c r="J19" s="128"/>
      <c r="K19" s="128"/>
      <c r="L19" s="196"/>
      <c r="M19" s="128"/>
      <c r="N19" s="204"/>
      <c r="O19" s="63"/>
    </row>
    <row r="20" spans="1:20" ht="14.25" x14ac:dyDescent="0.25">
      <c r="A20" s="78" t="s">
        <v>11</v>
      </c>
      <c r="B20" s="79"/>
      <c r="C20" s="79"/>
      <c r="D20" s="80"/>
      <c r="E20" s="80"/>
      <c r="F20" s="80"/>
      <c r="G20" s="80"/>
      <c r="H20" s="80"/>
      <c r="I20" s="80"/>
      <c r="J20" s="130"/>
      <c r="K20" s="130"/>
      <c r="L20" s="198"/>
      <c r="M20" s="130"/>
      <c r="N20" s="204"/>
      <c r="O20" s="63"/>
    </row>
    <row r="21" spans="1:20" ht="14.25" x14ac:dyDescent="0.25">
      <c r="A21" s="59"/>
      <c r="B21" s="21"/>
      <c r="C21" s="21"/>
      <c r="D21" s="37"/>
      <c r="E21" s="37"/>
      <c r="F21" s="37"/>
      <c r="G21" s="37"/>
      <c r="H21" s="37"/>
      <c r="I21" s="37"/>
      <c r="J21" s="126"/>
      <c r="K21" s="126"/>
      <c r="L21" s="195"/>
      <c r="M21" s="126"/>
      <c r="N21" s="204"/>
      <c r="O21" s="63"/>
    </row>
    <row r="22" spans="1:20" ht="28.5" x14ac:dyDescent="0.25">
      <c r="A22" s="20" t="s">
        <v>28</v>
      </c>
      <c r="B22" s="61" t="s">
        <v>0</v>
      </c>
      <c r="C22" s="61"/>
      <c r="D22" s="28">
        <f t="shared" ref="D22:M22" si="3">D6</f>
        <v>1518.7589999999998</v>
      </c>
      <c r="E22" s="41">
        <f t="shared" si="3"/>
        <v>324.32399999999996</v>
      </c>
      <c r="F22" s="41">
        <f t="shared" si="3"/>
        <v>129.21699999999998</v>
      </c>
      <c r="G22" s="41">
        <f t="shared" si="3"/>
        <v>162.92100000000002</v>
      </c>
      <c r="H22" s="41">
        <f t="shared" si="3"/>
        <v>271.19400000000002</v>
      </c>
      <c r="I22" s="41">
        <f t="shared" si="3"/>
        <v>168.00299999999999</v>
      </c>
      <c r="J22" s="41">
        <f t="shared" si="3"/>
        <v>71.269000000000005</v>
      </c>
      <c r="K22" s="41">
        <f t="shared" si="3"/>
        <v>64.734999999999999</v>
      </c>
      <c r="L22" s="191">
        <f t="shared" si="3"/>
        <v>175.40600000000001</v>
      </c>
      <c r="M22" s="41">
        <f t="shared" si="3"/>
        <v>151.69</v>
      </c>
      <c r="N22" s="137"/>
      <c r="O22" s="63"/>
    </row>
    <row r="23" spans="1:20" ht="14.25" x14ac:dyDescent="0.25">
      <c r="A23" s="38" t="s">
        <v>12</v>
      </c>
      <c r="B23" s="30"/>
      <c r="C23" s="30"/>
      <c r="D23" s="62"/>
      <c r="E23" s="62"/>
      <c r="F23" s="62"/>
      <c r="G23" s="62"/>
      <c r="H23" s="62"/>
      <c r="I23" s="62"/>
      <c r="J23" s="126"/>
      <c r="K23" s="126"/>
      <c r="L23" s="195"/>
      <c r="M23" s="126"/>
      <c r="N23" s="204"/>
      <c r="O23" s="63"/>
    </row>
    <row r="24" spans="1:20" ht="28.5" x14ac:dyDescent="0.25">
      <c r="A24" s="39" t="s">
        <v>13</v>
      </c>
      <c r="B24" s="61" t="s">
        <v>0</v>
      </c>
      <c r="C24" s="61"/>
      <c r="D24" s="28"/>
      <c r="E24" s="110">
        <f t="shared" ref="E24:M24" si="4">E22</f>
        <v>324.32399999999996</v>
      </c>
      <c r="F24" s="110">
        <f t="shared" si="4"/>
        <v>129.21699999999998</v>
      </c>
      <c r="G24" s="110">
        <f t="shared" si="4"/>
        <v>162.92100000000002</v>
      </c>
      <c r="H24" s="110">
        <f t="shared" si="4"/>
        <v>271.19400000000002</v>
      </c>
      <c r="I24" s="110">
        <f t="shared" si="4"/>
        <v>168.00299999999999</v>
      </c>
      <c r="J24" s="110">
        <f t="shared" si="4"/>
        <v>71.269000000000005</v>
      </c>
      <c r="K24" s="110">
        <f t="shared" si="4"/>
        <v>64.734999999999999</v>
      </c>
      <c r="L24" s="190">
        <f t="shared" si="4"/>
        <v>175.40600000000001</v>
      </c>
      <c r="M24" s="110">
        <f t="shared" si="4"/>
        <v>151.69</v>
      </c>
      <c r="N24" s="137"/>
      <c r="O24" s="63"/>
      <c r="P24" s="136"/>
      <c r="Q24" s="136"/>
      <c r="R24" s="136"/>
    </row>
    <row r="25" spans="1:20" ht="14.25" x14ac:dyDescent="0.25">
      <c r="A25" s="39" t="s">
        <v>7</v>
      </c>
      <c r="B25" s="61" t="s">
        <v>15</v>
      </c>
      <c r="C25" s="30"/>
      <c r="D25" s="41"/>
      <c r="E25" s="184">
        <v>5058</v>
      </c>
      <c r="F25" s="184">
        <v>4326</v>
      </c>
      <c r="G25" s="184">
        <v>4326</v>
      </c>
      <c r="H25" s="184">
        <v>5058</v>
      </c>
      <c r="I25" s="184">
        <v>4326</v>
      </c>
      <c r="J25" s="184">
        <v>2692</v>
      </c>
      <c r="K25" s="184">
        <v>2692</v>
      </c>
      <c r="L25" s="184">
        <v>4326</v>
      </c>
      <c r="M25" s="184">
        <v>4326</v>
      </c>
      <c r="N25" s="192"/>
      <c r="O25" s="63"/>
      <c r="P25" s="136"/>
      <c r="Q25" s="137"/>
      <c r="R25" s="136"/>
    </row>
    <row r="26" spans="1:20" ht="14.25" x14ac:dyDescent="0.25">
      <c r="A26" s="39" t="s">
        <v>8</v>
      </c>
      <c r="B26" s="61" t="s">
        <v>15</v>
      </c>
      <c r="C26" s="30"/>
      <c r="D26" s="41"/>
      <c r="E26" s="184">
        <v>19</v>
      </c>
      <c r="F26" s="184">
        <v>22</v>
      </c>
      <c r="G26" s="184">
        <v>22</v>
      </c>
      <c r="H26" s="184">
        <v>19</v>
      </c>
      <c r="I26" s="184">
        <v>22</v>
      </c>
      <c r="J26" s="184">
        <v>38</v>
      </c>
      <c r="K26" s="184">
        <v>38</v>
      </c>
      <c r="L26" s="184">
        <v>22</v>
      </c>
      <c r="M26" s="184">
        <v>22</v>
      </c>
      <c r="N26" s="192"/>
      <c r="O26" s="63"/>
      <c r="P26" s="136"/>
      <c r="Q26" s="137"/>
      <c r="R26" s="136"/>
    </row>
    <row r="27" spans="1:20" ht="14.25" x14ac:dyDescent="0.25">
      <c r="A27" s="39" t="s">
        <v>9</v>
      </c>
      <c r="B27" s="61"/>
      <c r="C27" s="30"/>
      <c r="D27" s="44">
        <f>E27+F27+G27+H27+I27+J27+K27+L27+M27</f>
        <v>70932.208000000013</v>
      </c>
      <c r="E27" s="41">
        <f>E25+E24*E26</f>
        <v>11220.155999999999</v>
      </c>
      <c r="F27" s="41">
        <f t="shared" ref="F27:M27" si="5">F25+F26*F24</f>
        <v>7168.7739999999994</v>
      </c>
      <c r="G27" s="41">
        <f t="shared" si="5"/>
        <v>7910.2620000000006</v>
      </c>
      <c r="H27" s="41">
        <f t="shared" si="5"/>
        <v>10210.686000000002</v>
      </c>
      <c r="I27" s="41">
        <f t="shared" si="5"/>
        <v>8022.0659999999998</v>
      </c>
      <c r="J27" s="126">
        <f t="shared" si="5"/>
        <v>5400.2219999999998</v>
      </c>
      <c r="K27" s="126">
        <f t="shared" si="5"/>
        <v>5151.93</v>
      </c>
      <c r="L27" s="195">
        <f t="shared" si="5"/>
        <v>8184.9320000000007</v>
      </c>
      <c r="M27" s="126">
        <f t="shared" si="5"/>
        <v>7663.18</v>
      </c>
      <c r="N27" s="204"/>
      <c r="O27" s="63"/>
      <c r="P27" s="136"/>
      <c r="Q27" s="136"/>
      <c r="R27" s="136"/>
    </row>
    <row r="28" spans="1:20" ht="169.5" customHeight="1" x14ac:dyDescent="0.25">
      <c r="A28" s="34" t="s">
        <v>32</v>
      </c>
      <c r="B28" s="21">
        <v>0.75</v>
      </c>
      <c r="C28" s="42"/>
      <c r="D28" s="40"/>
      <c r="E28" s="41">
        <f>E27*B28</f>
        <v>8415.1169999999984</v>
      </c>
      <c r="F28" s="41">
        <f>F27*B28</f>
        <v>5376.5805</v>
      </c>
      <c r="G28" s="41">
        <f>G27*B28</f>
        <v>5932.6965</v>
      </c>
      <c r="H28" s="41">
        <f>H27*B28</f>
        <v>7658.0145000000011</v>
      </c>
      <c r="I28" s="41">
        <f>I27*B28</f>
        <v>6016.5495000000001</v>
      </c>
      <c r="J28" s="126">
        <f>J27*B28</f>
        <v>4050.1664999999998</v>
      </c>
      <c r="K28" s="126">
        <f>K27*B28</f>
        <v>3863.9475000000002</v>
      </c>
      <c r="L28" s="195">
        <f>L27*B28</f>
        <v>6138.6990000000005</v>
      </c>
      <c r="M28" s="126">
        <f>M27*B28</f>
        <v>5747.3850000000002</v>
      </c>
      <c r="N28" s="204"/>
      <c r="O28" s="63"/>
      <c r="P28" s="136"/>
      <c r="Q28" s="136"/>
      <c r="R28" s="136"/>
    </row>
    <row r="29" spans="1:20" ht="14.25" x14ac:dyDescent="0.25">
      <c r="A29" s="83" t="s">
        <v>14</v>
      </c>
      <c r="B29" s="84">
        <v>0.3</v>
      </c>
      <c r="C29" s="85"/>
      <c r="D29" s="86">
        <f>E29+F29+G29+H29+I29+J29+K29+L29+M29</f>
        <v>15959.746800000001</v>
      </c>
      <c r="E29" s="86">
        <f>E28*B29</f>
        <v>2524.5350999999996</v>
      </c>
      <c r="F29" s="86">
        <f>F28*B29</f>
        <v>1612.97415</v>
      </c>
      <c r="G29" s="86">
        <f>G28*B29</f>
        <v>1779.8089499999999</v>
      </c>
      <c r="H29" s="86">
        <f>H28*B29</f>
        <v>2297.4043500000002</v>
      </c>
      <c r="I29" s="86">
        <f>I28*B29</f>
        <v>1804.9648500000001</v>
      </c>
      <c r="J29" s="86">
        <f>J28*B29</f>
        <v>1215.0499499999999</v>
      </c>
      <c r="K29" s="86">
        <f>K28*B29</f>
        <v>1159.18425</v>
      </c>
      <c r="L29" s="199">
        <f>L28*B29</f>
        <v>1841.6097000000002</v>
      </c>
      <c r="M29" s="86">
        <f>M28*B29</f>
        <v>1724.2155</v>
      </c>
      <c r="N29" s="168"/>
      <c r="O29" s="63"/>
      <c r="P29" s="63"/>
      <c r="Q29" s="63"/>
      <c r="R29" s="63"/>
      <c r="S29" s="63"/>
      <c r="T29" s="63"/>
    </row>
    <row r="30" spans="1:20" ht="27" x14ac:dyDescent="0.25">
      <c r="A30" s="43" t="s">
        <v>2</v>
      </c>
      <c r="B30" s="138" t="s">
        <v>47</v>
      </c>
      <c r="C30" s="138" t="s">
        <v>48</v>
      </c>
      <c r="D30" s="41"/>
      <c r="E30" s="41"/>
      <c r="F30" s="41"/>
      <c r="G30" s="41"/>
      <c r="H30" s="41"/>
      <c r="I30" s="41"/>
      <c r="J30" s="126"/>
      <c r="K30" s="126"/>
      <c r="L30" s="195"/>
      <c r="M30" s="126"/>
      <c r="N30" s="204"/>
      <c r="O30" s="63"/>
    </row>
    <row r="31" spans="1:20" ht="40.5" x14ac:dyDescent="0.25">
      <c r="A31" s="34" t="s">
        <v>25</v>
      </c>
      <c r="B31" s="30">
        <v>2</v>
      </c>
      <c r="C31" s="30">
        <v>1</v>
      </c>
      <c r="D31" s="41"/>
      <c r="E31" s="41">
        <f>E5*C31</f>
        <v>294.83999999999997</v>
      </c>
      <c r="F31" s="41">
        <f>F5*C31</f>
        <v>117.47</v>
      </c>
      <c r="G31" s="41">
        <f>G5*C31</f>
        <v>148.11000000000001</v>
      </c>
      <c r="H31" s="41">
        <f>H5*C31</f>
        <v>246.54</v>
      </c>
      <c r="I31" s="41">
        <f>I5*C31</f>
        <v>152.72999999999999</v>
      </c>
      <c r="J31" s="126">
        <f>J5*C31</f>
        <v>64.790000000000006</v>
      </c>
      <c r="K31" s="126">
        <f>K5*C31</f>
        <v>58.85</v>
      </c>
      <c r="L31" s="195">
        <f>L5*C31</f>
        <v>159.46</v>
      </c>
      <c r="M31" s="126">
        <f>M5*C31</f>
        <v>137.9</v>
      </c>
      <c r="N31" s="204"/>
      <c r="O31" s="63"/>
    </row>
    <row r="32" spans="1:20" ht="40.5" x14ac:dyDescent="0.25">
      <c r="A32" s="34" t="s">
        <v>29</v>
      </c>
      <c r="B32" s="30">
        <v>0.2</v>
      </c>
      <c r="C32" s="30"/>
      <c r="D32" s="41"/>
      <c r="E32" s="41">
        <f>B32*(E4-E5)</f>
        <v>934.28200000000004</v>
      </c>
      <c r="F32" s="41">
        <f>B32*(F4-F5)</f>
        <v>605.17599999999993</v>
      </c>
      <c r="G32" s="41">
        <f>B32*(G4-G5)</f>
        <v>185.74599999999998</v>
      </c>
      <c r="H32" s="41">
        <f>B32*(H4-H5)</f>
        <v>431.20400000000001</v>
      </c>
      <c r="I32" s="41">
        <f>B32*(I4-I5)</f>
        <v>697.63200000000006</v>
      </c>
      <c r="J32" s="126">
        <f>B32*(J4-J5)</f>
        <v>234.83400000000006</v>
      </c>
      <c r="K32" s="126">
        <f>B32*(K4-K5)</f>
        <v>217.81200000000004</v>
      </c>
      <c r="L32" s="195">
        <f>B32*(L4-L5)</f>
        <v>307.96000000000004</v>
      </c>
      <c r="M32" s="126">
        <f>B32*(M4-M5)</f>
        <v>202.87599999999998</v>
      </c>
      <c r="N32" s="204"/>
      <c r="O32" s="63"/>
    </row>
    <row r="33" spans="1:15" ht="13.5" x14ac:dyDescent="0.25">
      <c r="A33" s="58"/>
      <c r="B33" s="21"/>
      <c r="C33" s="42"/>
      <c r="D33" s="41"/>
      <c r="E33" s="41"/>
      <c r="F33" s="41"/>
      <c r="G33" s="41"/>
      <c r="H33" s="41"/>
      <c r="I33" s="41"/>
      <c r="J33" s="126"/>
      <c r="K33" s="126"/>
      <c r="L33" s="195"/>
      <c r="M33" s="126"/>
      <c r="N33" s="204"/>
      <c r="O33" s="63"/>
    </row>
    <row r="34" spans="1:15" ht="27" x14ac:dyDescent="0.25">
      <c r="A34" s="87" t="s">
        <v>23</v>
      </c>
      <c r="B34" s="88"/>
      <c r="C34" s="88"/>
      <c r="D34" s="89"/>
      <c r="E34" s="86">
        <f t="shared" ref="E34:M34" si="6">E31+E32</f>
        <v>1229.1220000000001</v>
      </c>
      <c r="F34" s="86">
        <f t="shared" si="6"/>
        <v>722.64599999999996</v>
      </c>
      <c r="G34" s="86">
        <f t="shared" si="6"/>
        <v>333.85599999999999</v>
      </c>
      <c r="H34" s="86">
        <f t="shared" si="6"/>
        <v>677.74400000000003</v>
      </c>
      <c r="I34" s="86">
        <f t="shared" si="6"/>
        <v>850.36200000000008</v>
      </c>
      <c r="J34" s="139">
        <f t="shared" si="6"/>
        <v>299.62400000000008</v>
      </c>
      <c r="K34" s="139">
        <f t="shared" si="6"/>
        <v>276.66200000000003</v>
      </c>
      <c r="L34" s="200">
        <f t="shared" si="6"/>
        <v>467.42000000000007</v>
      </c>
      <c r="M34" s="139">
        <f t="shared" si="6"/>
        <v>340.77599999999995</v>
      </c>
      <c r="N34" s="208"/>
      <c r="O34" s="63"/>
    </row>
    <row r="35" spans="1:15" ht="29.25" x14ac:dyDescent="0.3">
      <c r="A35" s="81" t="s">
        <v>26</v>
      </c>
      <c r="B35" s="91"/>
      <c r="C35" s="91"/>
      <c r="D35" s="82">
        <f>E35+G35+H35+I35+J35+K35+L35+M35</f>
        <v>18822.338650000002</v>
      </c>
      <c r="E35" s="82">
        <f t="shared" ref="E35:M35" si="7">E29+E34</f>
        <v>3753.6570999999994</v>
      </c>
      <c r="F35" s="82">
        <f t="shared" si="7"/>
        <v>2335.6201499999997</v>
      </c>
      <c r="G35" s="82">
        <f t="shared" si="7"/>
        <v>2113.6649499999999</v>
      </c>
      <c r="H35" s="82">
        <f t="shared" si="7"/>
        <v>2975.1483500000004</v>
      </c>
      <c r="I35" s="82">
        <f t="shared" si="7"/>
        <v>2655.3268500000004</v>
      </c>
      <c r="J35" s="140">
        <f t="shared" si="7"/>
        <v>1514.6739499999999</v>
      </c>
      <c r="K35" s="141">
        <f t="shared" si="7"/>
        <v>1435.8462500000001</v>
      </c>
      <c r="L35" s="201">
        <f t="shared" si="7"/>
        <v>2309.0297</v>
      </c>
      <c r="M35" s="142">
        <f t="shared" si="7"/>
        <v>2064.9915000000001</v>
      </c>
      <c r="N35" s="209"/>
      <c r="O35" s="63"/>
    </row>
    <row r="36" spans="1:15" ht="17.25" x14ac:dyDescent="0.3">
      <c r="A36" s="33" t="s">
        <v>24</v>
      </c>
      <c r="B36" s="21"/>
      <c r="C36" s="42"/>
      <c r="D36" s="93">
        <f>D19+D35</f>
        <v>29408.800693000001</v>
      </c>
      <c r="E36" s="44"/>
      <c r="F36" s="44"/>
      <c r="G36" s="44"/>
      <c r="H36" s="44"/>
      <c r="I36" s="44"/>
      <c r="J36" s="131"/>
      <c r="K36" s="132"/>
      <c r="L36" s="195"/>
      <c r="M36" s="126"/>
      <c r="N36" s="204"/>
      <c r="O36" s="63"/>
    </row>
    <row r="37" spans="1:15" ht="17.25" x14ac:dyDescent="0.3">
      <c r="A37" s="20"/>
      <c r="B37" s="21"/>
      <c r="C37" s="21"/>
      <c r="D37" s="45"/>
      <c r="E37" s="45"/>
      <c r="F37" s="45"/>
      <c r="G37" s="45"/>
      <c r="H37" s="45"/>
      <c r="I37" s="45"/>
      <c r="J37" s="131"/>
      <c r="K37" s="132"/>
      <c r="L37" s="195"/>
      <c r="M37" s="126"/>
      <c r="N37" s="204"/>
      <c r="O37" s="63"/>
    </row>
    <row r="38" spans="1:15" ht="27.75" x14ac:dyDescent="0.3">
      <c r="A38" s="34" t="s">
        <v>34</v>
      </c>
      <c r="B38" s="46">
        <v>0.05</v>
      </c>
      <c r="C38" s="21">
        <v>0.05</v>
      </c>
      <c r="D38" s="99">
        <f>C38*(D12+D13+D14+D29)</f>
        <v>1019.7716046500002</v>
      </c>
      <c r="E38" s="35"/>
      <c r="F38" s="35"/>
      <c r="G38" s="47"/>
      <c r="H38" s="35"/>
      <c r="I38" s="35"/>
      <c r="J38" s="131"/>
      <c r="K38" s="132"/>
      <c r="L38" s="195"/>
      <c r="M38" s="126"/>
      <c r="N38" s="204"/>
      <c r="O38" s="63"/>
    </row>
    <row r="39" spans="1:15" ht="27.75" x14ac:dyDescent="0.3">
      <c r="A39" s="34" t="s">
        <v>35</v>
      </c>
      <c r="B39" s="46"/>
      <c r="C39" s="21"/>
      <c r="D39" s="99">
        <v>500</v>
      </c>
      <c r="E39" s="35"/>
      <c r="F39" s="35"/>
      <c r="G39" s="47"/>
      <c r="H39" s="35"/>
      <c r="I39" s="35"/>
      <c r="J39" s="131"/>
      <c r="K39" s="132"/>
      <c r="L39" s="195"/>
      <c r="M39" s="126"/>
      <c r="N39" s="204"/>
      <c r="O39" s="63"/>
    </row>
    <row r="40" spans="1:15" ht="17.25" x14ac:dyDescent="0.3">
      <c r="A40" s="61"/>
      <c r="B40" s="21"/>
      <c r="C40" s="21"/>
      <c r="D40" s="97">
        <f>D36+D38+D39</f>
        <v>30928.57229765</v>
      </c>
      <c r="E40" s="36"/>
      <c r="F40" s="36"/>
      <c r="G40" s="48"/>
      <c r="H40" s="36"/>
      <c r="I40" s="36"/>
      <c r="J40" s="131"/>
      <c r="K40" s="132"/>
      <c r="L40" s="195"/>
      <c r="M40" s="126"/>
      <c r="N40" s="204"/>
      <c r="O40" s="63"/>
    </row>
    <row r="41" spans="1:15" ht="17.25" x14ac:dyDescent="0.3">
      <c r="A41" s="61" t="s">
        <v>3</v>
      </c>
      <c r="B41" s="46">
        <v>0.2</v>
      </c>
      <c r="C41" s="21">
        <v>0.2</v>
      </c>
      <c r="D41" s="96">
        <f>C41*D40</f>
        <v>6185.7144595300006</v>
      </c>
      <c r="E41" s="49"/>
      <c r="F41" s="49"/>
      <c r="G41" s="50"/>
      <c r="H41" s="49"/>
      <c r="I41" s="49"/>
      <c r="J41" s="131"/>
      <c r="K41" s="132"/>
      <c r="L41" s="195"/>
      <c r="M41" s="126"/>
      <c r="N41" s="204"/>
      <c r="O41" s="63"/>
    </row>
    <row r="42" spans="1:15" ht="17.25" x14ac:dyDescent="0.3">
      <c r="A42" s="64"/>
      <c r="B42" s="51"/>
      <c r="C42" s="52"/>
      <c r="D42" s="66"/>
      <c r="E42" s="66"/>
      <c r="F42" s="66"/>
      <c r="G42" s="55"/>
      <c r="H42" s="53"/>
      <c r="I42" s="56"/>
      <c r="J42" s="133"/>
      <c r="K42" s="134"/>
      <c r="L42" s="195"/>
      <c r="M42" s="126"/>
      <c r="N42" s="204"/>
      <c r="O42" s="63"/>
    </row>
    <row r="43" spans="1:15" ht="41.25" x14ac:dyDescent="0.3">
      <c r="A43" s="65" t="s">
        <v>27</v>
      </c>
      <c r="B43" s="51"/>
      <c r="C43" s="52"/>
      <c r="D43" s="98">
        <f>D40+D41</f>
        <v>37114.286757180002</v>
      </c>
      <c r="E43" s="54"/>
      <c r="F43" s="54"/>
      <c r="G43" s="55"/>
      <c r="H43" s="53"/>
      <c r="I43" s="56"/>
      <c r="J43" s="133"/>
      <c r="K43" s="132"/>
      <c r="L43" s="195"/>
      <c r="M43" s="126"/>
      <c r="N43" s="204"/>
      <c r="O43" s="63"/>
    </row>
    <row r="44" spans="1:15" x14ac:dyDescent="0.25">
      <c r="A44" s="11"/>
      <c r="B44" s="11"/>
      <c r="C44" s="12"/>
      <c r="D44" s="13"/>
      <c r="N44" s="210"/>
      <c r="O44" s="63"/>
    </row>
    <row r="45" spans="1:15" x14ac:dyDescent="0.25">
      <c r="A45" s="14"/>
      <c r="B45" s="15"/>
      <c r="C45" s="16"/>
      <c r="D45" s="17"/>
    </row>
    <row r="46" spans="1:15" x14ac:dyDescent="0.25">
      <c r="A46" s="11"/>
      <c r="B46" s="11"/>
      <c r="C46" s="12"/>
      <c r="D46" s="13"/>
    </row>
    <row r="49" spans="4:5" x14ac:dyDescent="0.25">
      <c r="D49" s="246">
        <f>D43-D35</f>
        <v>18291.94810718</v>
      </c>
      <c r="E49" s="233"/>
    </row>
    <row r="50" spans="4:5" x14ac:dyDescent="0.25">
      <c r="D50" s="232"/>
    </row>
  </sheetData>
  <phoneticPr fontId="17" type="noConversion"/>
  <pageMargins left="0.75" right="0.75" top="1" bottom="1" header="0.5" footer="0.5"/>
  <pageSetup paperSize="9" scale="7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="88" zoomScaleNormal="88" workbookViewId="0">
      <selection activeCell="D49" sqref="D49"/>
    </sheetView>
  </sheetViews>
  <sheetFormatPr defaultRowHeight="15.75" x14ac:dyDescent="0.25"/>
  <cols>
    <col min="1" max="1" width="38.28515625" style="159" customWidth="1"/>
    <col min="2" max="2" width="8.140625" style="159" customWidth="1"/>
    <col min="3" max="3" width="10.42578125" style="160" customWidth="1"/>
    <col min="4" max="4" width="14.28515625" style="152" customWidth="1"/>
    <col min="5" max="5" width="13.42578125" style="152" customWidth="1"/>
    <col min="6" max="6" width="13.5703125" style="153" customWidth="1"/>
    <col min="7" max="7" width="12.5703125" style="152" customWidth="1"/>
    <col min="8" max="9" width="11.85546875" style="154" customWidth="1"/>
    <col min="10" max="10" width="11.7109375" style="9" customWidth="1"/>
    <col min="11" max="11" width="14.5703125" style="9" customWidth="1"/>
    <col min="12" max="12" width="10.7109375" style="9" customWidth="1"/>
    <col min="13" max="13" width="11.85546875" style="9" customWidth="1"/>
    <col min="14" max="16384" width="9.140625" style="9"/>
  </cols>
  <sheetData>
    <row r="1" spans="1:13" s="143" customFormat="1" ht="81.75" customHeight="1" x14ac:dyDescent="0.25">
      <c r="A1" s="100" t="s">
        <v>97</v>
      </c>
      <c r="B1" s="101"/>
      <c r="C1" s="102" t="s">
        <v>20</v>
      </c>
      <c r="D1" s="103" t="s">
        <v>44</v>
      </c>
      <c r="E1" s="187" t="s">
        <v>74</v>
      </c>
      <c r="F1" s="181" t="s">
        <v>75</v>
      </c>
      <c r="G1" s="181" t="s">
        <v>76</v>
      </c>
      <c r="H1" s="181" t="s">
        <v>77</v>
      </c>
      <c r="I1" s="181" t="s">
        <v>78</v>
      </c>
      <c r="J1" s="181" t="s">
        <v>79</v>
      </c>
      <c r="K1" s="162"/>
      <c r="L1" s="162"/>
      <c r="M1" s="162"/>
    </row>
    <row r="2" spans="1:13" s="143" customFormat="1" ht="42" customHeight="1" x14ac:dyDescent="0.25">
      <c r="A2" s="68" t="s">
        <v>45</v>
      </c>
      <c r="B2" s="69"/>
      <c r="C2" s="70"/>
      <c r="D2" s="60">
        <f t="shared" ref="D2:D7" si="0">E2+F2+G2+H2+I2+J2</f>
        <v>6</v>
      </c>
      <c r="E2" s="60">
        <v>1</v>
      </c>
      <c r="F2" s="60">
        <v>1</v>
      </c>
      <c r="G2" s="60">
        <v>1</v>
      </c>
      <c r="H2" s="60">
        <v>1</v>
      </c>
      <c r="I2" s="60">
        <v>1</v>
      </c>
      <c r="J2" s="60">
        <v>1</v>
      </c>
      <c r="K2" s="162"/>
      <c r="L2" s="162"/>
      <c r="M2" s="162"/>
    </row>
    <row r="3" spans="1:13" ht="34.5" customHeight="1" x14ac:dyDescent="0.25">
      <c r="A3" s="18" t="s">
        <v>30</v>
      </c>
      <c r="B3" s="119" t="s">
        <v>1</v>
      </c>
      <c r="C3" s="119"/>
      <c r="D3" s="57">
        <f t="shared" si="0"/>
        <v>130.31199999999998</v>
      </c>
      <c r="E3" s="23">
        <f t="shared" ref="E3:J3" si="1">E4/100</f>
        <v>37.507300000000001</v>
      </c>
      <c r="F3" s="23">
        <f t="shared" si="1"/>
        <v>32.208300000000001</v>
      </c>
      <c r="G3" s="23">
        <f t="shared" si="1"/>
        <v>28.734999999999999</v>
      </c>
      <c r="H3" s="23">
        <f t="shared" si="1"/>
        <v>11.738399999999999</v>
      </c>
      <c r="I3" s="23">
        <f t="shared" si="1"/>
        <v>5.8989000000000003</v>
      </c>
      <c r="J3" s="23">
        <f t="shared" si="1"/>
        <v>14.2241</v>
      </c>
      <c r="K3" s="163"/>
      <c r="L3" s="163"/>
      <c r="M3" s="163"/>
    </row>
    <row r="4" spans="1:13" ht="31.5" customHeight="1" x14ac:dyDescent="0.25">
      <c r="A4" s="20" t="s">
        <v>31</v>
      </c>
      <c r="B4" s="61" t="s">
        <v>0</v>
      </c>
      <c r="C4" s="61"/>
      <c r="D4" s="22">
        <f t="shared" si="0"/>
        <v>13031.199999999999</v>
      </c>
      <c r="E4" s="23">
        <v>3750.73</v>
      </c>
      <c r="F4" s="23">
        <v>3220.83</v>
      </c>
      <c r="G4" s="23">
        <v>2873.5</v>
      </c>
      <c r="H4" s="23">
        <v>1173.8399999999999</v>
      </c>
      <c r="I4" s="23">
        <v>589.89</v>
      </c>
      <c r="J4" s="23">
        <v>1422.41</v>
      </c>
      <c r="K4" s="163"/>
      <c r="L4" s="163"/>
      <c r="M4" s="163"/>
    </row>
    <row r="5" spans="1:13" ht="38.25" customHeight="1" x14ac:dyDescent="0.25">
      <c r="A5" s="20" t="s">
        <v>49</v>
      </c>
      <c r="B5" s="61" t="s">
        <v>0</v>
      </c>
      <c r="C5" s="61"/>
      <c r="D5" s="22">
        <f t="shared" si="0"/>
        <v>2091.62</v>
      </c>
      <c r="E5" s="22">
        <v>1031.18</v>
      </c>
      <c r="F5" s="22">
        <v>242.28</v>
      </c>
      <c r="G5" s="22">
        <v>441.76</v>
      </c>
      <c r="H5" s="22">
        <v>217.99</v>
      </c>
      <c r="I5" s="22">
        <v>46.2</v>
      </c>
      <c r="J5" s="22">
        <v>112.21</v>
      </c>
      <c r="K5" s="164"/>
      <c r="L5" s="164"/>
      <c r="M5" s="164"/>
    </row>
    <row r="6" spans="1:13" ht="38.25" customHeight="1" x14ac:dyDescent="0.25">
      <c r="A6" s="20" t="s">
        <v>41</v>
      </c>
      <c r="B6" s="61" t="s">
        <v>0</v>
      </c>
      <c r="C6" s="61"/>
      <c r="D6" s="109">
        <f t="shared" si="0"/>
        <v>2300.7820000000002</v>
      </c>
      <c r="E6" s="109">
        <f>E5+E5/10</f>
        <v>1134.298</v>
      </c>
      <c r="F6" s="109">
        <f t="shared" ref="F6:J6" si="2">F5+F5/10</f>
        <v>266.50799999999998</v>
      </c>
      <c r="G6" s="109">
        <f t="shared" si="2"/>
        <v>485.93599999999998</v>
      </c>
      <c r="H6" s="109">
        <f t="shared" si="2"/>
        <v>239.78900000000002</v>
      </c>
      <c r="I6" s="109">
        <f t="shared" si="2"/>
        <v>50.82</v>
      </c>
      <c r="J6" s="109">
        <f t="shared" si="2"/>
        <v>123.431</v>
      </c>
      <c r="K6" s="163"/>
      <c r="L6" s="163"/>
      <c r="M6" s="163"/>
    </row>
    <row r="7" spans="1:13" ht="33.75" customHeight="1" x14ac:dyDescent="0.25">
      <c r="A7" s="24" t="s">
        <v>4</v>
      </c>
      <c r="B7" s="61" t="s">
        <v>5</v>
      </c>
      <c r="C7" s="61"/>
      <c r="D7" s="224">
        <f t="shared" si="0"/>
        <v>26083</v>
      </c>
      <c r="E7" s="223">
        <v>20278</v>
      </c>
      <c r="F7" s="223">
        <v>1426</v>
      </c>
      <c r="G7" s="223">
        <v>2989</v>
      </c>
      <c r="H7" s="223">
        <v>419</v>
      </c>
      <c r="I7" s="223">
        <v>228</v>
      </c>
      <c r="J7" s="223">
        <v>743</v>
      </c>
      <c r="K7" s="163"/>
      <c r="L7" s="163"/>
      <c r="M7" s="163"/>
    </row>
    <row r="8" spans="1:13" ht="33" customHeight="1" x14ac:dyDescent="0.25">
      <c r="A8" s="112" t="s">
        <v>19</v>
      </c>
      <c r="B8" s="106"/>
      <c r="C8" s="106"/>
      <c r="D8" s="108"/>
      <c r="E8" s="108"/>
      <c r="F8" s="108"/>
      <c r="G8" s="108"/>
      <c r="H8" s="108"/>
      <c r="I8" s="108"/>
      <c r="J8" s="144"/>
      <c r="K8" s="166"/>
      <c r="L8" s="166"/>
      <c r="M8" s="166"/>
    </row>
    <row r="9" spans="1:13" ht="17.25" x14ac:dyDescent="0.3">
      <c r="A9" s="25" t="s">
        <v>17</v>
      </c>
      <c r="B9" s="30"/>
      <c r="C9" s="30"/>
      <c r="D9" s="67"/>
      <c r="E9" s="23"/>
      <c r="F9" s="23"/>
      <c r="G9" s="23"/>
      <c r="H9" s="23"/>
      <c r="I9" s="23"/>
      <c r="J9" s="124"/>
      <c r="K9" s="166"/>
      <c r="L9" s="166"/>
      <c r="M9" s="166"/>
    </row>
    <row r="10" spans="1:13" ht="26.25" customHeight="1" x14ac:dyDescent="0.25">
      <c r="A10" s="29" t="s">
        <v>6</v>
      </c>
      <c r="B10" s="138" t="s">
        <v>18</v>
      </c>
      <c r="C10" s="61"/>
      <c r="D10" s="45">
        <f>D3/1000</f>
        <v>0.13031199999999998</v>
      </c>
      <c r="E10" s="124"/>
      <c r="F10" s="124"/>
      <c r="G10" s="124"/>
      <c r="H10" s="124"/>
      <c r="I10" s="124"/>
      <c r="J10" s="124"/>
      <c r="K10" s="166"/>
      <c r="L10" s="166"/>
      <c r="M10" s="166"/>
    </row>
    <row r="11" spans="1:13" ht="19.5" customHeight="1" x14ac:dyDescent="0.25">
      <c r="A11" s="29" t="s">
        <v>7</v>
      </c>
      <c r="B11" s="61"/>
      <c r="C11" s="61"/>
      <c r="D11" s="183">
        <v>16670</v>
      </c>
      <c r="E11" s="23"/>
      <c r="F11" s="23"/>
      <c r="G11" s="23"/>
      <c r="H11" s="23"/>
      <c r="I11" s="23"/>
      <c r="J11" s="23"/>
      <c r="K11" s="163"/>
      <c r="L11" s="163"/>
      <c r="M11" s="163"/>
    </row>
    <row r="12" spans="1:13" ht="18" customHeight="1" x14ac:dyDescent="0.25">
      <c r="A12" s="25" t="s">
        <v>16</v>
      </c>
      <c r="B12" s="30"/>
      <c r="C12" s="30"/>
      <c r="D12" s="121">
        <f>D10*D11</f>
        <v>2172.3010399999998</v>
      </c>
      <c r="E12" s="23"/>
      <c r="F12" s="23"/>
      <c r="G12" s="23"/>
      <c r="H12" s="23"/>
      <c r="I12" s="23"/>
      <c r="J12" s="124"/>
      <c r="K12" s="166"/>
      <c r="L12" s="166"/>
      <c r="M12" s="166"/>
    </row>
    <row r="13" spans="1:13" ht="72.75" customHeight="1" x14ac:dyDescent="0.25">
      <c r="A13" s="32" t="s">
        <v>33</v>
      </c>
      <c r="B13" s="30"/>
      <c r="C13" s="30">
        <v>0.2</v>
      </c>
      <c r="D13" s="121">
        <f>D12*C13</f>
        <v>434.46020799999997</v>
      </c>
      <c r="E13" s="23"/>
      <c r="F13" s="23"/>
      <c r="G13" s="23"/>
      <c r="H13" s="23"/>
      <c r="I13" s="23"/>
      <c r="J13" s="124"/>
      <c r="K13" s="166"/>
      <c r="L13" s="166"/>
      <c r="M13" s="166"/>
    </row>
    <row r="14" spans="1:13" ht="50.25" customHeight="1" x14ac:dyDescent="0.25">
      <c r="A14" s="32" t="s">
        <v>21</v>
      </c>
      <c r="B14" s="30"/>
      <c r="C14" s="30">
        <v>0.1</v>
      </c>
      <c r="D14" s="121">
        <f>D12*C14</f>
        <v>217.23010399999998</v>
      </c>
      <c r="E14" s="23"/>
      <c r="F14" s="23"/>
      <c r="G14" s="23"/>
      <c r="H14" s="23"/>
      <c r="I14" s="23"/>
      <c r="J14" s="124"/>
      <c r="K14" s="166"/>
      <c r="L14" s="166"/>
      <c r="M14" s="166"/>
    </row>
    <row r="15" spans="1:13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24"/>
      <c r="K15" s="166"/>
      <c r="L15" s="166"/>
      <c r="M15" s="166"/>
    </row>
    <row r="16" spans="1:13" ht="78" customHeight="1" x14ac:dyDescent="0.25">
      <c r="A16" s="34" t="s">
        <v>22</v>
      </c>
      <c r="B16" s="61" t="s">
        <v>15</v>
      </c>
      <c r="C16" s="61">
        <v>25</v>
      </c>
      <c r="D16" s="35">
        <f>(D4/1000)*C16</f>
        <v>325.77999999999997</v>
      </c>
      <c r="E16" s="23"/>
      <c r="F16" s="23"/>
      <c r="G16" s="23"/>
      <c r="H16" s="23"/>
      <c r="I16" s="23"/>
      <c r="J16" s="124"/>
      <c r="K16" s="166"/>
      <c r="L16" s="166"/>
      <c r="M16" s="166"/>
    </row>
    <row r="17" spans="1:13" ht="112.5" customHeight="1" x14ac:dyDescent="0.25">
      <c r="A17" s="34" t="s">
        <v>36</v>
      </c>
      <c r="B17" s="61" t="s">
        <v>15</v>
      </c>
      <c r="C17" s="61">
        <v>0.75</v>
      </c>
      <c r="D17" s="35">
        <f>D2*500+C17*D6</f>
        <v>4725.5865000000003</v>
      </c>
      <c r="E17" s="23"/>
      <c r="F17" s="23"/>
      <c r="G17" s="23"/>
      <c r="H17" s="23"/>
      <c r="I17" s="23"/>
      <c r="J17" s="124"/>
      <c r="K17" s="166"/>
      <c r="L17" s="166"/>
      <c r="M17" s="166"/>
    </row>
    <row r="18" spans="1:13" ht="32.25" customHeight="1" x14ac:dyDescent="0.25">
      <c r="A18" s="34" t="s">
        <v>23</v>
      </c>
      <c r="B18" s="61" t="s">
        <v>15</v>
      </c>
      <c r="C18" s="61"/>
      <c r="D18" s="121">
        <f>D16+D17</f>
        <v>5051.3665000000001</v>
      </c>
      <c r="E18" s="23"/>
      <c r="F18" s="23"/>
      <c r="G18" s="23"/>
      <c r="H18" s="23"/>
      <c r="I18" s="23"/>
      <c r="J18" s="124"/>
      <c r="K18" s="166"/>
      <c r="L18" s="166"/>
      <c r="M18" s="166"/>
    </row>
    <row r="19" spans="1:13" ht="17.25" x14ac:dyDescent="0.3">
      <c r="A19" s="105" t="s">
        <v>10</v>
      </c>
      <c r="B19" s="106" t="s">
        <v>15</v>
      </c>
      <c r="C19" s="106"/>
      <c r="D19" s="107">
        <f>D12+D13+D14+D18</f>
        <v>7875.3578520000001</v>
      </c>
      <c r="E19" s="108"/>
      <c r="F19" s="108"/>
      <c r="G19" s="108"/>
      <c r="H19" s="108"/>
      <c r="I19" s="108"/>
      <c r="J19" s="144"/>
      <c r="K19" s="166"/>
      <c r="L19" s="166"/>
      <c r="M19" s="166"/>
    </row>
    <row r="20" spans="1:13" ht="14.25" x14ac:dyDescent="0.25">
      <c r="A20" s="78" t="s">
        <v>11</v>
      </c>
      <c r="B20" s="91"/>
      <c r="C20" s="91"/>
      <c r="D20" s="104"/>
      <c r="E20" s="104"/>
      <c r="F20" s="104"/>
      <c r="G20" s="104"/>
      <c r="H20" s="104"/>
      <c r="I20" s="104"/>
      <c r="J20" s="145"/>
      <c r="K20" s="166"/>
      <c r="L20" s="166"/>
      <c r="M20" s="166"/>
    </row>
    <row r="21" spans="1:13" ht="14.25" x14ac:dyDescent="0.25">
      <c r="A21" s="111"/>
      <c r="B21" s="61"/>
      <c r="C21" s="61"/>
      <c r="D21" s="146"/>
      <c r="E21" s="146"/>
      <c r="F21" s="146"/>
      <c r="G21" s="146"/>
      <c r="H21" s="146"/>
      <c r="I21" s="146"/>
      <c r="J21" s="124"/>
      <c r="K21" s="166"/>
      <c r="L21" s="166"/>
      <c r="M21" s="166"/>
    </row>
    <row r="22" spans="1:13" ht="28.5" x14ac:dyDescent="0.25">
      <c r="A22" s="20" t="s">
        <v>28</v>
      </c>
      <c r="B22" s="61" t="s">
        <v>0</v>
      </c>
      <c r="C22" s="61"/>
      <c r="D22" s="110">
        <f>D6</f>
        <v>2300.7820000000002</v>
      </c>
      <c r="E22" s="110">
        <f>E6</f>
        <v>1134.298</v>
      </c>
      <c r="F22" s="110">
        <f t="shared" ref="F22:J22" si="3">F6</f>
        <v>266.50799999999998</v>
      </c>
      <c r="G22" s="110">
        <f t="shared" si="3"/>
        <v>485.93599999999998</v>
      </c>
      <c r="H22" s="110">
        <f t="shared" si="3"/>
        <v>239.78900000000002</v>
      </c>
      <c r="I22" s="110">
        <f t="shared" si="3"/>
        <v>50.82</v>
      </c>
      <c r="J22" s="110">
        <f t="shared" si="3"/>
        <v>123.431</v>
      </c>
      <c r="K22" s="137"/>
      <c r="L22" s="137"/>
      <c r="M22" s="137"/>
    </row>
    <row r="23" spans="1:13" ht="14.25" x14ac:dyDescent="0.25">
      <c r="A23" s="38" t="s">
        <v>12</v>
      </c>
      <c r="B23" s="30"/>
      <c r="C23" s="30"/>
      <c r="D23" s="62"/>
      <c r="E23" s="62"/>
      <c r="F23" s="62"/>
      <c r="G23" s="62"/>
      <c r="H23" s="62"/>
      <c r="I23" s="62"/>
      <c r="J23" s="124"/>
      <c r="K23" s="166"/>
      <c r="L23" s="166"/>
      <c r="M23" s="166"/>
    </row>
    <row r="24" spans="1:13" ht="28.5" x14ac:dyDescent="0.25">
      <c r="A24" s="39" t="s">
        <v>13</v>
      </c>
      <c r="B24" s="61" t="s">
        <v>0</v>
      </c>
      <c r="C24" s="61"/>
      <c r="D24" s="28"/>
      <c r="E24" s="28">
        <f t="shared" ref="E24:J24" si="4">E22</f>
        <v>1134.298</v>
      </c>
      <c r="F24" s="28">
        <f t="shared" si="4"/>
        <v>266.50799999999998</v>
      </c>
      <c r="G24" s="28">
        <f t="shared" si="4"/>
        <v>485.93599999999998</v>
      </c>
      <c r="H24" s="28">
        <f t="shared" si="4"/>
        <v>239.78900000000002</v>
      </c>
      <c r="I24" s="28">
        <f t="shared" si="4"/>
        <v>50.82</v>
      </c>
      <c r="J24" s="28">
        <f t="shared" si="4"/>
        <v>123.431</v>
      </c>
      <c r="K24" s="137"/>
      <c r="L24" s="137"/>
      <c r="M24" s="137"/>
    </row>
    <row r="25" spans="1:13" ht="14.25" x14ac:dyDescent="0.25">
      <c r="A25" s="39" t="s">
        <v>7</v>
      </c>
      <c r="B25" s="61" t="s">
        <v>15</v>
      </c>
      <c r="C25" s="30"/>
      <c r="D25" s="41"/>
      <c r="E25" s="184">
        <v>5058</v>
      </c>
      <c r="F25" s="184">
        <v>5058</v>
      </c>
      <c r="G25" s="184">
        <v>5058</v>
      </c>
      <c r="H25" s="184">
        <v>2692</v>
      </c>
      <c r="I25" s="184">
        <v>955</v>
      </c>
      <c r="J25" s="184">
        <v>2692</v>
      </c>
      <c r="K25" s="192"/>
      <c r="L25" s="192"/>
      <c r="M25" s="192"/>
    </row>
    <row r="26" spans="1:13" ht="14.25" x14ac:dyDescent="0.25">
      <c r="A26" s="39" t="s">
        <v>8</v>
      </c>
      <c r="B26" s="61" t="s">
        <v>15</v>
      </c>
      <c r="C26" s="30"/>
      <c r="D26" s="41"/>
      <c r="E26" s="184">
        <v>19</v>
      </c>
      <c r="F26" s="184">
        <v>19</v>
      </c>
      <c r="G26" s="184">
        <v>19</v>
      </c>
      <c r="H26" s="184">
        <v>38</v>
      </c>
      <c r="I26" s="184">
        <v>71</v>
      </c>
      <c r="J26" s="184">
        <v>38</v>
      </c>
      <c r="K26" s="192"/>
      <c r="L26" s="192"/>
      <c r="M26" s="192"/>
    </row>
    <row r="27" spans="1:13" ht="132" customHeight="1" x14ac:dyDescent="0.25">
      <c r="A27" s="39" t="s">
        <v>53</v>
      </c>
      <c r="B27" s="61">
        <v>0.75</v>
      </c>
      <c r="C27" s="30"/>
      <c r="D27" s="44"/>
      <c r="E27" s="161">
        <f>(E25+E26*E24)*B27</f>
        <v>19957.246500000001</v>
      </c>
      <c r="F27" s="41">
        <f>F25+F26*F24</f>
        <v>10121.652</v>
      </c>
      <c r="G27" s="41">
        <f>G25+G26*G24</f>
        <v>14290.784</v>
      </c>
      <c r="H27" s="41">
        <f>H25+H26*H24</f>
        <v>11803.982</v>
      </c>
      <c r="I27" s="41">
        <f>I25+I26*I24</f>
        <v>4563.2199999999993</v>
      </c>
      <c r="J27" s="41">
        <f>J25+J24*J26</f>
        <v>7382.3779999999997</v>
      </c>
      <c r="K27" s="137"/>
      <c r="L27" s="137"/>
      <c r="M27" s="137"/>
    </row>
    <row r="28" spans="1:13" ht="181.5" customHeight="1" x14ac:dyDescent="0.25">
      <c r="A28" s="34" t="s">
        <v>32</v>
      </c>
      <c r="B28" s="61">
        <v>0.75</v>
      </c>
      <c r="C28" s="30"/>
      <c r="D28" s="41"/>
      <c r="E28" s="41">
        <f>E27*B28</f>
        <v>14967.934875000001</v>
      </c>
      <c r="F28" s="41">
        <f>F27*B28</f>
        <v>7591.2389999999996</v>
      </c>
      <c r="G28" s="41">
        <f>G27*B28</f>
        <v>10718.088</v>
      </c>
      <c r="H28" s="41">
        <f>H27*B28</f>
        <v>8852.9864999999991</v>
      </c>
      <c r="I28" s="41">
        <f>I27*B28</f>
        <v>3422.4149999999995</v>
      </c>
      <c r="J28" s="41">
        <f>J27*B28</f>
        <v>5536.7834999999995</v>
      </c>
      <c r="K28" s="137"/>
      <c r="L28" s="137"/>
      <c r="M28" s="137"/>
    </row>
    <row r="29" spans="1:13" ht="14.25" x14ac:dyDescent="0.25">
      <c r="A29" s="113" t="s">
        <v>14</v>
      </c>
      <c r="B29" s="122">
        <v>0.3</v>
      </c>
      <c r="C29" s="122"/>
      <c r="D29" s="114">
        <f>E29+F29+G29+H29+I29+J29</f>
        <v>15326.8340625</v>
      </c>
      <c r="E29" s="114">
        <f>E28*B29</f>
        <v>4490.3804625000002</v>
      </c>
      <c r="F29" s="114">
        <f>F28*B29</f>
        <v>2277.3716999999997</v>
      </c>
      <c r="G29" s="114">
        <f>G28*B29</f>
        <v>3215.4263999999998</v>
      </c>
      <c r="H29" s="114">
        <f>H28*B29</f>
        <v>2655.8959499999996</v>
      </c>
      <c r="I29" s="114">
        <f>I28*B29</f>
        <v>1026.7244999999998</v>
      </c>
      <c r="J29" s="114">
        <f>J28*B29</f>
        <v>1661.0350499999997</v>
      </c>
      <c r="K29" s="168"/>
      <c r="L29" s="168"/>
      <c r="M29" s="168"/>
    </row>
    <row r="30" spans="1:13" ht="14.25" x14ac:dyDescent="0.25">
      <c r="A30" s="43" t="s">
        <v>2</v>
      </c>
      <c r="B30" s="61"/>
      <c r="C30" s="30"/>
      <c r="D30" s="41"/>
      <c r="E30" s="41"/>
      <c r="F30" s="41"/>
      <c r="G30" s="41"/>
      <c r="H30" s="41"/>
      <c r="I30" s="41"/>
      <c r="J30" s="124"/>
      <c r="K30" s="166"/>
      <c r="L30" s="166"/>
      <c r="M30" s="166"/>
    </row>
    <row r="31" spans="1:13" ht="40.5" x14ac:dyDescent="0.25">
      <c r="A31" s="34" t="s">
        <v>25</v>
      </c>
      <c r="B31" s="30">
        <v>2</v>
      </c>
      <c r="C31" s="30">
        <v>1</v>
      </c>
      <c r="D31" s="41"/>
      <c r="E31" s="41">
        <f>B31*E5</f>
        <v>2062.36</v>
      </c>
      <c r="F31" s="41">
        <f>C31*F5</f>
        <v>242.28</v>
      </c>
      <c r="G31" s="41">
        <f>G5*C31</f>
        <v>441.76</v>
      </c>
      <c r="H31" s="41">
        <f>H5*C31</f>
        <v>217.99</v>
      </c>
      <c r="I31" s="41">
        <f>I5*C31</f>
        <v>46.2</v>
      </c>
      <c r="J31" s="41">
        <f>C31*J5</f>
        <v>112.21</v>
      </c>
      <c r="K31" s="137"/>
      <c r="L31" s="137"/>
      <c r="M31" s="137"/>
    </row>
    <row r="32" spans="1:13" ht="40.5" x14ac:dyDescent="0.25">
      <c r="A32" s="34" t="s">
        <v>29</v>
      </c>
      <c r="B32" s="30">
        <v>0.2</v>
      </c>
      <c r="C32" s="30"/>
      <c r="D32" s="41"/>
      <c r="E32" s="41">
        <f>B32*(E4-E5)</f>
        <v>543.91000000000008</v>
      </c>
      <c r="F32" s="41">
        <f>B32*(F4-F5)</f>
        <v>595.70999999999992</v>
      </c>
      <c r="G32" s="41">
        <f>B32*(G4-G5)</f>
        <v>486.34799999999996</v>
      </c>
      <c r="H32" s="41">
        <f>B32*(H4-H5)</f>
        <v>191.17</v>
      </c>
      <c r="I32" s="41">
        <f>B32*(I4-I5)</f>
        <v>108.738</v>
      </c>
      <c r="J32" s="41">
        <f>B32*(J4-J5)</f>
        <v>262.04000000000002</v>
      </c>
      <c r="K32" s="137"/>
      <c r="L32" s="137"/>
      <c r="M32" s="137"/>
    </row>
    <row r="33" spans="1:13" ht="13.5" x14ac:dyDescent="0.25">
      <c r="A33" s="34"/>
      <c r="B33" s="61"/>
      <c r="C33" s="30"/>
      <c r="D33" s="41"/>
      <c r="E33" s="41"/>
      <c r="F33" s="41"/>
      <c r="G33" s="41"/>
      <c r="H33" s="41"/>
      <c r="I33" s="41"/>
      <c r="J33" s="124"/>
      <c r="K33" s="166"/>
      <c r="L33" s="166"/>
      <c r="M33" s="166"/>
    </row>
    <row r="34" spans="1:13" ht="27" x14ac:dyDescent="0.25">
      <c r="A34" s="123" t="s">
        <v>23</v>
      </c>
      <c r="B34" s="122"/>
      <c r="C34" s="122"/>
      <c r="D34" s="118">
        <f>E34+F34+G34+H34+I34+J34</f>
        <v>5310.7160000000003</v>
      </c>
      <c r="E34" s="114">
        <f>E31+E32</f>
        <v>2606.2700000000004</v>
      </c>
      <c r="F34" s="114">
        <f>F31+F32</f>
        <v>837.9899999999999</v>
      </c>
      <c r="G34" s="114">
        <f>G31+G32</f>
        <v>928.10799999999995</v>
      </c>
      <c r="H34" s="114">
        <f>H31+H32</f>
        <v>409.15999999999997</v>
      </c>
      <c r="I34" s="114">
        <f>I31+I32</f>
        <v>154.93799999999999</v>
      </c>
      <c r="J34" s="114">
        <f>J32+J31</f>
        <v>374.25</v>
      </c>
      <c r="K34" s="168"/>
      <c r="L34" s="168"/>
      <c r="M34" s="168"/>
    </row>
    <row r="35" spans="1:13" ht="28.5" x14ac:dyDescent="0.25">
      <c r="A35" s="81" t="s">
        <v>26</v>
      </c>
      <c r="B35" s="91"/>
      <c r="C35" s="91"/>
      <c r="D35" s="82">
        <f>E35+F35+G35+H35+I35+J35</f>
        <v>20637.550062499995</v>
      </c>
      <c r="E35" s="90">
        <f>E29+E34</f>
        <v>7096.6504625000007</v>
      </c>
      <c r="F35" s="90">
        <f>F29+F34</f>
        <v>3115.3616999999995</v>
      </c>
      <c r="G35" s="90">
        <f>G29+G34</f>
        <v>4143.5343999999996</v>
      </c>
      <c r="H35" s="90">
        <f>H29+H34</f>
        <v>3065.0559499999995</v>
      </c>
      <c r="I35" s="90">
        <f>I29+I34</f>
        <v>1181.6624999999999</v>
      </c>
      <c r="J35" s="90">
        <f>J34+J29</f>
        <v>2035.2850499999997</v>
      </c>
      <c r="K35" s="137"/>
      <c r="L35" s="137"/>
      <c r="M35" s="137"/>
    </row>
    <row r="36" spans="1:13" x14ac:dyDescent="0.25">
      <c r="A36" s="33" t="s">
        <v>24</v>
      </c>
      <c r="B36" s="61"/>
      <c r="C36" s="30"/>
      <c r="D36" s="93">
        <f>D19+D35</f>
        <v>28512.907914499996</v>
      </c>
      <c r="E36" s="44"/>
      <c r="F36" s="44"/>
      <c r="G36" s="44"/>
      <c r="H36" s="44"/>
      <c r="I36" s="44"/>
      <c r="J36" s="147"/>
      <c r="K36" s="166"/>
      <c r="L36" s="166"/>
      <c r="M36" s="166"/>
    </row>
    <row r="37" spans="1:13" x14ac:dyDescent="0.25">
      <c r="A37" s="20"/>
      <c r="B37" s="61"/>
      <c r="C37" s="61"/>
      <c r="D37" s="45"/>
      <c r="E37" s="45"/>
      <c r="F37" s="45"/>
      <c r="G37" s="45"/>
      <c r="H37" s="45"/>
      <c r="I37" s="45"/>
      <c r="J37" s="147"/>
      <c r="K37" s="166"/>
      <c r="L37" s="166"/>
      <c r="M37" s="166"/>
    </row>
    <row r="38" spans="1:13" ht="27" x14ac:dyDescent="0.25">
      <c r="A38" s="34" t="s">
        <v>34</v>
      </c>
      <c r="B38" s="120">
        <v>0.05</v>
      </c>
      <c r="C38" s="61">
        <v>0.05</v>
      </c>
      <c r="D38" s="94">
        <f>C38*(D12+D13+D29)</f>
        <v>896.67976552500011</v>
      </c>
      <c r="E38" s="35"/>
      <c r="F38" s="47"/>
      <c r="G38" s="35"/>
      <c r="H38" s="35"/>
      <c r="I38" s="35"/>
      <c r="J38" s="147"/>
      <c r="K38" s="166"/>
      <c r="L38" s="166"/>
      <c r="M38" s="166"/>
    </row>
    <row r="39" spans="1:13" ht="27" x14ac:dyDescent="0.25">
      <c r="A39" s="34" t="s">
        <v>35</v>
      </c>
      <c r="B39" s="120"/>
      <c r="C39" s="61"/>
      <c r="D39" s="94">
        <v>500</v>
      </c>
      <c r="E39" s="35"/>
      <c r="F39" s="47"/>
      <c r="G39" s="35"/>
      <c r="H39" s="35"/>
      <c r="I39" s="35"/>
      <c r="J39" s="147"/>
      <c r="K39" s="166"/>
      <c r="L39" s="166"/>
      <c r="M39" s="166"/>
    </row>
    <row r="40" spans="1:13" x14ac:dyDescent="0.25">
      <c r="A40" s="61"/>
      <c r="B40" s="61"/>
      <c r="C40" s="61"/>
      <c r="D40" s="95">
        <f>D36+D38+D39</f>
        <v>29909.587680024997</v>
      </c>
      <c r="E40" s="36"/>
      <c r="F40" s="48"/>
      <c r="G40" s="36"/>
      <c r="H40" s="36"/>
      <c r="I40" s="36"/>
      <c r="J40" s="147"/>
      <c r="K40" s="166"/>
      <c r="L40" s="166"/>
      <c r="M40" s="166"/>
    </row>
    <row r="41" spans="1:13" x14ac:dyDescent="0.25">
      <c r="A41" s="61" t="s">
        <v>3</v>
      </c>
      <c r="B41" s="120">
        <v>0.2</v>
      </c>
      <c r="C41" s="61">
        <v>0.2</v>
      </c>
      <c r="D41" s="31">
        <f>C41*D40</f>
        <v>5981.9175360049994</v>
      </c>
      <c r="E41" s="49"/>
      <c r="F41" s="50"/>
      <c r="G41" s="49"/>
      <c r="H41" s="49"/>
      <c r="I41" s="49"/>
      <c r="J41" s="147"/>
      <c r="K41" s="166"/>
      <c r="L41" s="166"/>
      <c r="M41" s="166"/>
    </row>
    <row r="42" spans="1:13" x14ac:dyDescent="0.25">
      <c r="A42" s="64"/>
      <c r="B42" s="64"/>
      <c r="C42" s="115"/>
      <c r="D42" s="66"/>
      <c r="E42" s="66"/>
      <c r="F42" s="116"/>
      <c r="G42" s="66"/>
      <c r="H42" s="117"/>
      <c r="I42" s="117"/>
      <c r="J42" s="148"/>
      <c r="K42" s="174"/>
      <c r="L42" s="166"/>
      <c r="M42" s="166"/>
    </row>
    <row r="43" spans="1:13" ht="41.25" x14ac:dyDescent="0.3">
      <c r="A43" s="65" t="s">
        <v>27</v>
      </c>
      <c r="B43" s="64"/>
      <c r="C43" s="115"/>
      <c r="D43" s="125">
        <f>D40+D41</f>
        <v>35891.505216029997</v>
      </c>
      <c r="E43" s="66"/>
      <c r="F43" s="116"/>
      <c r="G43" s="66"/>
      <c r="H43" s="117"/>
      <c r="I43" s="117"/>
      <c r="J43" s="148"/>
      <c r="K43" s="166"/>
      <c r="L43" s="166"/>
      <c r="M43" s="166"/>
    </row>
    <row r="44" spans="1:13" x14ac:dyDescent="0.25">
      <c r="A44" s="149"/>
      <c r="B44" s="149"/>
      <c r="C44" s="150"/>
      <c r="D44" s="151"/>
    </row>
    <row r="45" spans="1:13" x14ac:dyDescent="0.25">
      <c r="A45" s="155"/>
      <c r="B45" s="156"/>
      <c r="C45" s="157"/>
      <c r="D45" s="158"/>
    </row>
    <row r="46" spans="1:13" x14ac:dyDescent="0.25">
      <c r="A46" s="149"/>
      <c r="B46" s="149"/>
      <c r="C46" s="150"/>
      <c r="D46" s="151"/>
    </row>
    <row r="49" spans="4:4" x14ac:dyDescent="0.25">
      <c r="D49" s="244">
        <f>D43-D35</f>
        <v>15253.955153530002</v>
      </c>
    </row>
    <row r="50" spans="4:4" x14ac:dyDescent="0.25">
      <c r="D50" s="234"/>
    </row>
  </sheetData>
  <pageMargins left="0.75" right="0.75" top="1" bottom="1" header="0.5" footer="0.5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zoomScale="88" zoomScaleNormal="88" workbookViewId="0">
      <selection activeCell="J68" sqref="J68"/>
    </sheetView>
  </sheetViews>
  <sheetFormatPr defaultRowHeight="15.75" x14ac:dyDescent="0.25"/>
  <cols>
    <col min="1" max="1" width="38.28515625" style="177" customWidth="1"/>
    <col min="2" max="2" width="10.28515625" style="177" customWidth="1"/>
    <col min="3" max="3" width="7" style="178" customWidth="1"/>
    <col min="4" max="4" width="17.5703125" style="174" customWidth="1"/>
    <col min="5" max="5" width="11.85546875" style="174" customWidth="1"/>
    <col min="6" max="6" width="10.42578125" style="180" customWidth="1"/>
    <col min="7" max="7" width="13.42578125" style="174" customWidth="1"/>
    <col min="8" max="8" width="10.7109375" style="176" customWidth="1"/>
    <col min="9" max="9" width="10.42578125" style="176" customWidth="1"/>
    <col min="10" max="10" width="10.28515625" style="176" customWidth="1"/>
    <col min="11" max="11" width="14.7109375" style="176" customWidth="1"/>
    <col min="12" max="12" width="12.140625" style="176" customWidth="1"/>
    <col min="13" max="14" width="10.28515625" style="176" customWidth="1"/>
    <col min="15" max="16" width="11.85546875" style="176" customWidth="1"/>
    <col min="17" max="17" width="10.28515625" style="176" customWidth="1"/>
    <col min="18" max="18" width="9.28515625" style="176" customWidth="1"/>
    <col min="19" max="19" width="10.7109375" style="176" customWidth="1"/>
    <col min="20" max="20" width="12.42578125" style="176" customWidth="1"/>
    <col min="21" max="21" width="14.28515625" style="166" customWidth="1"/>
    <col min="22" max="22" width="14.5703125" style="166" customWidth="1"/>
    <col min="23" max="16384" width="9.140625" style="166"/>
  </cols>
  <sheetData>
    <row r="1" spans="1:20" s="172" customFormat="1" ht="81.75" customHeight="1" x14ac:dyDescent="0.25">
      <c r="A1" s="100" t="s">
        <v>100</v>
      </c>
      <c r="B1" s="101"/>
      <c r="C1" s="102" t="s">
        <v>20</v>
      </c>
      <c r="D1" s="103" t="s">
        <v>44</v>
      </c>
      <c r="E1" s="225" t="s">
        <v>65</v>
      </c>
      <c r="F1" s="181" t="s">
        <v>66</v>
      </c>
      <c r="G1" s="181" t="s">
        <v>67</v>
      </c>
      <c r="H1" s="181" t="s">
        <v>68</v>
      </c>
      <c r="I1" s="181" t="s">
        <v>69</v>
      </c>
      <c r="J1" s="181" t="s">
        <v>70</v>
      </c>
      <c r="K1" s="181" t="s">
        <v>71</v>
      </c>
      <c r="L1" s="181" t="s">
        <v>72</v>
      </c>
      <c r="M1" s="181" t="s">
        <v>73</v>
      </c>
      <c r="N1" s="162"/>
      <c r="O1" s="162"/>
      <c r="P1" s="162"/>
      <c r="Q1" s="162"/>
      <c r="R1" s="162"/>
      <c r="S1" s="162"/>
      <c r="T1" s="162"/>
    </row>
    <row r="2" spans="1:20" s="172" customFormat="1" ht="42" customHeight="1" x14ac:dyDescent="0.25">
      <c r="A2" s="68" t="s">
        <v>45</v>
      </c>
      <c r="B2" s="69"/>
      <c r="C2" s="70"/>
      <c r="D2" s="60">
        <f t="shared" ref="D2:D7" si="0">E2+F2+G2+H2+I2+J2+K2+L2+M2</f>
        <v>9</v>
      </c>
      <c r="E2" s="60">
        <v>1</v>
      </c>
      <c r="F2" s="60">
        <v>1</v>
      </c>
      <c r="G2" s="60">
        <v>1</v>
      </c>
      <c r="H2" s="60">
        <v>1</v>
      </c>
      <c r="I2" s="60">
        <v>1</v>
      </c>
      <c r="J2" s="60">
        <v>1</v>
      </c>
      <c r="K2" s="60">
        <v>1</v>
      </c>
      <c r="L2" s="60">
        <v>1</v>
      </c>
      <c r="M2" s="60">
        <v>1</v>
      </c>
      <c r="N2" s="162"/>
      <c r="O2" s="162"/>
      <c r="P2" s="162"/>
      <c r="Q2" s="162"/>
      <c r="R2" s="162"/>
      <c r="S2" s="162"/>
      <c r="T2" s="162"/>
    </row>
    <row r="3" spans="1:20" ht="34.5" customHeight="1" x14ac:dyDescent="0.25">
      <c r="A3" s="18" t="s">
        <v>30</v>
      </c>
      <c r="B3" s="119" t="s">
        <v>1</v>
      </c>
      <c r="C3" s="119"/>
      <c r="D3" s="57">
        <f t="shared" si="0"/>
        <v>236.90160000000003</v>
      </c>
      <c r="E3" s="23">
        <f t="shared" ref="E3:M3" si="1">E4/100</f>
        <v>14.0967</v>
      </c>
      <c r="F3" s="23">
        <f t="shared" si="1"/>
        <v>44.544700000000006</v>
      </c>
      <c r="G3" s="23">
        <f t="shared" si="1"/>
        <v>26.122900000000001</v>
      </c>
      <c r="H3" s="23">
        <f t="shared" si="1"/>
        <v>36.3474</v>
      </c>
      <c r="I3" s="23">
        <f t="shared" si="1"/>
        <v>62.369900000000001</v>
      </c>
      <c r="J3" s="23">
        <f t="shared" si="1"/>
        <v>24.867899999999999</v>
      </c>
      <c r="K3" s="23">
        <f t="shared" si="1"/>
        <v>8.6635000000000009</v>
      </c>
      <c r="L3" s="23">
        <f t="shared" si="1"/>
        <v>12.873699999999999</v>
      </c>
      <c r="M3" s="23">
        <f t="shared" si="1"/>
        <v>7.0148999999999999</v>
      </c>
      <c r="N3" s="163"/>
      <c r="O3" s="163"/>
      <c r="P3" s="163"/>
      <c r="Q3" s="163"/>
      <c r="R3" s="163"/>
      <c r="S3" s="163"/>
      <c r="T3" s="163"/>
    </row>
    <row r="4" spans="1:20" ht="31.5" customHeight="1" x14ac:dyDescent="0.25">
      <c r="A4" s="20" t="s">
        <v>31</v>
      </c>
      <c r="B4" s="61" t="s">
        <v>0</v>
      </c>
      <c r="C4" s="61"/>
      <c r="D4" s="22">
        <f t="shared" si="0"/>
        <v>23690.16</v>
      </c>
      <c r="E4" s="23">
        <v>1409.67</v>
      </c>
      <c r="F4" s="23">
        <v>4454.47</v>
      </c>
      <c r="G4" s="23">
        <v>2612.29</v>
      </c>
      <c r="H4" s="23">
        <v>3634.74</v>
      </c>
      <c r="I4" s="23">
        <v>6236.99</v>
      </c>
      <c r="J4" s="23">
        <v>2486.79</v>
      </c>
      <c r="K4" s="23">
        <v>866.35</v>
      </c>
      <c r="L4" s="23">
        <v>1287.3699999999999</v>
      </c>
      <c r="M4" s="23">
        <v>701.49</v>
      </c>
      <c r="N4" s="163"/>
      <c r="O4" s="163"/>
      <c r="P4" s="163"/>
      <c r="Q4" s="163"/>
      <c r="R4" s="163"/>
      <c r="S4" s="163"/>
      <c r="T4" s="163"/>
    </row>
    <row r="5" spans="1:20" ht="38.25" customHeight="1" x14ac:dyDescent="0.25">
      <c r="A5" s="20" t="s">
        <v>49</v>
      </c>
      <c r="B5" s="61" t="s">
        <v>0</v>
      </c>
      <c r="C5" s="61"/>
      <c r="D5" s="22">
        <f t="shared" si="0"/>
        <v>1942.2199999999998</v>
      </c>
      <c r="E5" s="22">
        <v>105.58</v>
      </c>
      <c r="F5" s="22">
        <v>323.66000000000003</v>
      </c>
      <c r="G5" s="22">
        <v>197.02</v>
      </c>
      <c r="H5" s="22">
        <v>255.24</v>
      </c>
      <c r="I5" s="22">
        <v>314.77999999999997</v>
      </c>
      <c r="J5" s="22">
        <v>288.68</v>
      </c>
      <c r="K5" s="22">
        <v>177.08</v>
      </c>
      <c r="L5" s="22">
        <v>144.6</v>
      </c>
      <c r="M5" s="22">
        <v>135.58000000000001</v>
      </c>
      <c r="N5" s="163"/>
      <c r="O5" s="163"/>
      <c r="P5" s="163"/>
      <c r="Q5" s="163"/>
      <c r="R5" s="163"/>
      <c r="S5" s="163"/>
      <c r="T5" s="163"/>
    </row>
    <row r="6" spans="1:20" ht="38.25" customHeight="1" x14ac:dyDescent="0.25">
      <c r="A6" s="20" t="s">
        <v>41</v>
      </c>
      <c r="B6" s="61" t="s">
        <v>0</v>
      </c>
      <c r="C6" s="61"/>
      <c r="D6" s="109">
        <f t="shared" si="0"/>
        <v>2136.442</v>
      </c>
      <c r="E6" s="109">
        <f t="shared" ref="E6:M6" si="2">E5+E5/10</f>
        <v>116.13800000000001</v>
      </c>
      <c r="F6" s="109">
        <f t="shared" si="2"/>
        <v>356.02600000000001</v>
      </c>
      <c r="G6" s="109">
        <f t="shared" si="2"/>
        <v>216.72200000000001</v>
      </c>
      <c r="H6" s="109">
        <f t="shared" si="2"/>
        <v>280.76400000000001</v>
      </c>
      <c r="I6" s="109">
        <f t="shared" si="2"/>
        <v>346.25799999999998</v>
      </c>
      <c r="J6" s="109">
        <f t="shared" si="2"/>
        <v>317.548</v>
      </c>
      <c r="K6" s="109">
        <f t="shared" si="2"/>
        <v>194.78800000000001</v>
      </c>
      <c r="L6" s="109">
        <f t="shared" si="2"/>
        <v>159.06</v>
      </c>
      <c r="M6" s="109">
        <f t="shared" si="2"/>
        <v>149.13800000000001</v>
      </c>
      <c r="N6" s="163"/>
      <c r="O6" s="163"/>
      <c r="P6" s="163"/>
      <c r="Q6" s="163"/>
      <c r="R6" s="163"/>
      <c r="S6" s="163"/>
      <c r="T6" s="163"/>
    </row>
    <row r="7" spans="1:20" ht="33.75" customHeight="1" x14ac:dyDescent="0.25">
      <c r="A7" s="24" t="s">
        <v>4</v>
      </c>
      <c r="B7" s="61" t="s">
        <v>5</v>
      </c>
      <c r="C7" s="61"/>
      <c r="D7" s="182">
        <f t="shared" si="0"/>
        <v>13813</v>
      </c>
      <c r="E7" s="186">
        <v>830</v>
      </c>
      <c r="F7" s="186">
        <v>1930</v>
      </c>
      <c r="G7" s="186">
        <v>1037</v>
      </c>
      <c r="H7" s="186">
        <v>2320</v>
      </c>
      <c r="I7" s="186">
        <v>2189</v>
      </c>
      <c r="J7" s="186">
        <v>1793</v>
      </c>
      <c r="K7" s="186">
        <v>1531</v>
      </c>
      <c r="L7" s="186">
        <v>1376</v>
      </c>
      <c r="M7" s="186">
        <v>807</v>
      </c>
      <c r="N7" s="163"/>
      <c r="O7" s="163"/>
      <c r="P7" s="163"/>
      <c r="Q7" s="163"/>
      <c r="R7" s="163"/>
      <c r="S7" s="163"/>
      <c r="T7" s="163"/>
    </row>
    <row r="8" spans="1:20" ht="33" customHeight="1" x14ac:dyDescent="0.25">
      <c r="A8" s="112" t="s">
        <v>19</v>
      </c>
      <c r="B8" s="106"/>
      <c r="C8" s="106"/>
      <c r="D8" s="108"/>
      <c r="E8" s="108"/>
      <c r="F8" s="108"/>
      <c r="G8" s="108"/>
      <c r="H8" s="108"/>
      <c r="I8" s="108"/>
      <c r="J8" s="144"/>
      <c r="K8" s="144"/>
      <c r="L8" s="144"/>
      <c r="M8" s="144"/>
      <c r="N8" s="163"/>
      <c r="O8" s="163"/>
      <c r="P8" s="163"/>
      <c r="Q8" s="163"/>
      <c r="R8" s="163"/>
      <c r="S8" s="163"/>
      <c r="T8" s="163"/>
    </row>
    <row r="9" spans="1:20" ht="17.25" x14ac:dyDescent="0.3">
      <c r="A9" s="25" t="s">
        <v>17</v>
      </c>
      <c r="B9" s="30"/>
      <c r="C9" s="30"/>
      <c r="D9" s="67"/>
      <c r="E9" s="23"/>
      <c r="F9" s="23"/>
      <c r="G9" s="23"/>
      <c r="H9" s="23"/>
      <c r="I9" s="23"/>
      <c r="J9" s="124"/>
      <c r="K9" s="124"/>
      <c r="L9" s="124"/>
      <c r="M9" s="124"/>
      <c r="N9" s="163"/>
      <c r="O9" s="163"/>
      <c r="P9" s="163"/>
      <c r="Q9" s="163"/>
      <c r="R9" s="163"/>
      <c r="S9" s="163"/>
      <c r="T9" s="163"/>
    </row>
    <row r="10" spans="1:20" ht="16.5" customHeight="1" x14ac:dyDescent="0.25">
      <c r="A10" s="29" t="s">
        <v>6</v>
      </c>
      <c r="B10" s="61" t="s">
        <v>18</v>
      </c>
      <c r="C10" s="61"/>
      <c r="D10" s="45">
        <f t="shared" ref="D10" si="3">D3/1000</f>
        <v>0.23690160000000002</v>
      </c>
      <c r="E10" s="45"/>
      <c r="F10" s="45"/>
      <c r="G10" s="45"/>
      <c r="H10" s="45"/>
      <c r="I10" s="45"/>
      <c r="J10" s="45"/>
      <c r="K10" s="45"/>
      <c r="L10" s="45"/>
      <c r="M10" s="45"/>
      <c r="N10" s="163"/>
      <c r="O10" s="163"/>
      <c r="P10" s="163"/>
      <c r="Q10" s="163"/>
      <c r="R10" s="163"/>
      <c r="S10" s="163"/>
      <c r="T10" s="163"/>
    </row>
    <row r="11" spans="1:20" ht="19.5" customHeight="1" x14ac:dyDescent="0.25">
      <c r="A11" s="29" t="s">
        <v>7</v>
      </c>
      <c r="B11" s="61"/>
      <c r="C11" s="61"/>
      <c r="D11" s="183">
        <v>16670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63"/>
      <c r="O11" s="163"/>
      <c r="P11" s="163"/>
      <c r="Q11" s="163"/>
      <c r="R11" s="163"/>
      <c r="S11" s="163"/>
      <c r="T11" s="163"/>
    </row>
    <row r="12" spans="1:20" ht="18" customHeight="1" x14ac:dyDescent="0.25">
      <c r="A12" s="25" t="s">
        <v>16</v>
      </c>
      <c r="B12" s="30"/>
      <c r="C12" s="30"/>
      <c r="D12" s="121">
        <f>D10*D11</f>
        <v>3949.1496720000005</v>
      </c>
      <c r="E12" s="23"/>
      <c r="F12" s="23"/>
      <c r="G12" s="23"/>
      <c r="H12" s="23"/>
      <c r="I12" s="23"/>
      <c r="J12" s="124"/>
      <c r="K12" s="124"/>
      <c r="L12" s="124"/>
      <c r="M12" s="124"/>
      <c r="N12" s="163"/>
      <c r="O12" s="163"/>
      <c r="P12" s="163"/>
      <c r="Q12" s="163"/>
      <c r="R12" s="163"/>
      <c r="S12" s="163"/>
      <c r="T12" s="163"/>
    </row>
    <row r="13" spans="1:20" ht="72.75" customHeight="1" x14ac:dyDescent="0.25">
      <c r="A13" s="32" t="s">
        <v>33</v>
      </c>
      <c r="B13" s="30"/>
      <c r="C13" s="30">
        <v>0.2</v>
      </c>
      <c r="D13" s="121">
        <f>D12*C13</f>
        <v>789.82993440000018</v>
      </c>
      <c r="E13" s="23"/>
      <c r="F13" s="23"/>
      <c r="G13" s="23"/>
      <c r="H13" s="23"/>
      <c r="I13" s="23"/>
      <c r="J13" s="124"/>
      <c r="K13" s="124"/>
      <c r="L13" s="124"/>
      <c r="M13" s="124"/>
      <c r="N13" s="163"/>
      <c r="O13" s="163"/>
      <c r="P13" s="163"/>
      <c r="Q13" s="163"/>
      <c r="R13" s="163"/>
      <c r="S13" s="163"/>
      <c r="T13" s="163"/>
    </row>
    <row r="14" spans="1:20" ht="39.75" customHeight="1" x14ac:dyDescent="0.25">
      <c r="A14" s="32" t="s">
        <v>21</v>
      </c>
      <c r="B14" s="30"/>
      <c r="C14" s="30">
        <v>0.1</v>
      </c>
      <c r="D14" s="121">
        <f>D12*C14</f>
        <v>394.91496720000009</v>
      </c>
      <c r="E14" s="23"/>
      <c r="F14" s="23"/>
      <c r="G14" s="23"/>
      <c r="H14" s="23"/>
      <c r="I14" s="23"/>
      <c r="J14" s="124"/>
      <c r="K14" s="124"/>
      <c r="L14" s="124"/>
      <c r="M14" s="124"/>
      <c r="N14" s="163"/>
      <c r="O14" s="163"/>
      <c r="P14" s="163"/>
      <c r="Q14" s="163"/>
      <c r="R14" s="163"/>
      <c r="S14" s="163"/>
      <c r="T14" s="163"/>
    </row>
    <row r="15" spans="1:20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24"/>
      <c r="K15" s="124"/>
      <c r="L15" s="124"/>
      <c r="M15" s="124"/>
      <c r="N15" s="163"/>
      <c r="O15" s="163"/>
      <c r="P15" s="163"/>
      <c r="Q15" s="163"/>
      <c r="R15" s="163"/>
      <c r="S15" s="163"/>
      <c r="T15" s="163"/>
    </row>
    <row r="16" spans="1:20" ht="57" customHeight="1" x14ac:dyDescent="0.25">
      <c r="A16" s="34" t="s">
        <v>22</v>
      </c>
      <c r="B16" s="61" t="s">
        <v>15</v>
      </c>
      <c r="C16" s="61">
        <v>25</v>
      </c>
      <c r="D16" s="35">
        <f>(D4/1000)*C16</f>
        <v>592.25400000000002</v>
      </c>
      <c r="E16" s="23"/>
      <c r="F16" s="23"/>
      <c r="G16" s="23"/>
      <c r="H16" s="23"/>
      <c r="I16" s="23"/>
      <c r="J16" s="124"/>
      <c r="K16" s="124"/>
      <c r="L16" s="124"/>
      <c r="M16" s="124"/>
      <c r="N16" s="163"/>
      <c r="O16" s="163"/>
      <c r="P16" s="163"/>
      <c r="Q16" s="163"/>
      <c r="R16" s="163"/>
      <c r="S16" s="163"/>
      <c r="T16" s="163"/>
    </row>
    <row r="17" spans="1:22" ht="93" customHeight="1" x14ac:dyDescent="0.25">
      <c r="A17" s="34" t="s">
        <v>36</v>
      </c>
      <c r="B17" s="61" t="s">
        <v>15</v>
      </c>
      <c r="C17" s="61">
        <v>0.75</v>
      </c>
      <c r="D17" s="35">
        <f>D2*500+C17*D6</f>
        <v>6102.3315000000002</v>
      </c>
      <c r="E17" s="23"/>
      <c r="F17" s="23"/>
      <c r="G17" s="23"/>
      <c r="H17" s="23"/>
      <c r="I17" s="23"/>
      <c r="J17" s="124"/>
      <c r="K17" s="124"/>
      <c r="L17" s="124"/>
      <c r="M17" s="124"/>
      <c r="N17" s="163"/>
      <c r="O17" s="163"/>
      <c r="P17" s="163"/>
      <c r="Q17" s="163"/>
      <c r="R17" s="163"/>
      <c r="S17" s="163"/>
      <c r="T17" s="163"/>
    </row>
    <row r="18" spans="1:22" ht="32.25" customHeight="1" x14ac:dyDescent="0.25">
      <c r="A18" s="34" t="s">
        <v>23</v>
      </c>
      <c r="B18" s="61" t="s">
        <v>15</v>
      </c>
      <c r="C18" s="61"/>
      <c r="D18" s="121">
        <f>D16+D17</f>
        <v>6694.5855000000001</v>
      </c>
      <c r="E18" s="23"/>
      <c r="F18" s="23"/>
      <c r="G18" s="23"/>
      <c r="H18" s="23"/>
      <c r="I18" s="23"/>
      <c r="J18" s="124"/>
      <c r="K18" s="124"/>
      <c r="L18" s="124"/>
      <c r="M18" s="124"/>
      <c r="N18" s="163"/>
      <c r="O18" s="163"/>
      <c r="P18" s="163"/>
      <c r="Q18" s="163"/>
      <c r="R18" s="163"/>
      <c r="S18" s="163"/>
      <c r="T18" s="163"/>
    </row>
    <row r="19" spans="1:22" ht="17.25" x14ac:dyDescent="0.3">
      <c r="A19" s="105" t="s">
        <v>10</v>
      </c>
      <c r="B19" s="106" t="s">
        <v>15</v>
      </c>
      <c r="C19" s="106"/>
      <c r="D19" s="107">
        <f>D12+D13+D14+D18</f>
        <v>11828.4800736</v>
      </c>
      <c r="E19" s="108"/>
      <c r="F19" s="108"/>
      <c r="G19" s="108"/>
      <c r="H19" s="108"/>
      <c r="I19" s="108"/>
      <c r="J19" s="144"/>
      <c r="K19" s="144"/>
      <c r="L19" s="144"/>
      <c r="M19" s="144"/>
      <c r="N19" s="163"/>
      <c r="O19" s="163"/>
      <c r="P19" s="163"/>
      <c r="Q19" s="163"/>
      <c r="R19" s="163"/>
      <c r="S19" s="163"/>
      <c r="T19" s="163"/>
    </row>
    <row r="20" spans="1:22" ht="14.25" x14ac:dyDescent="0.25">
      <c r="A20" s="78" t="s">
        <v>11</v>
      </c>
      <c r="B20" s="91"/>
      <c r="C20" s="91"/>
      <c r="D20" s="104"/>
      <c r="E20" s="104"/>
      <c r="F20" s="104"/>
      <c r="G20" s="104"/>
      <c r="H20" s="104"/>
      <c r="I20" s="104"/>
      <c r="J20" s="145"/>
      <c r="K20" s="145"/>
      <c r="L20" s="145"/>
      <c r="M20" s="145"/>
      <c r="N20" s="171"/>
      <c r="O20" s="171"/>
      <c r="P20" s="171"/>
      <c r="Q20" s="171"/>
      <c r="R20" s="171"/>
      <c r="S20" s="171"/>
      <c r="T20" s="171"/>
    </row>
    <row r="21" spans="1:22" ht="14.25" x14ac:dyDescent="0.25">
      <c r="A21" s="111"/>
      <c r="B21" s="61"/>
      <c r="C21" s="61"/>
      <c r="D21" s="146"/>
      <c r="E21" s="146"/>
      <c r="F21" s="146"/>
      <c r="G21" s="146"/>
      <c r="H21" s="146"/>
      <c r="I21" s="146"/>
      <c r="J21" s="124"/>
      <c r="K21" s="124"/>
      <c r="L21" s="124"/>
      <c r="M21" s="124"/>
      <c r="N21" s="171"/>
      <c r="O21" s="171"/>
      <c r="P21" s="171"/>
      <c r="Q21" s="171"/>
      <c r="R21" s="171"/>
      <c r="S21" s="171"/>
      <c r="T21" s="171"/>
    </row>
    <row r="22" spans="1:22" ht="28.5" x14ac:dyDescent="0.25">
      <c r="A22" s="20" t="s">
        <v>28</v>
      </c>
      <c r="B22" s="61" t="s">
        <v>0</v>
      </c>
      <c r="C22" s="61"/>
      <c r="D22" s="110">
        <f>D6</f>
        <v>2136.442</v>
      </c>
      <c r="E22" s="110">
        <f>E6</f>
        <v>116.13800000000001</v>
      </c>
      <c r="F22" s="110">
        <f t="shared" ref="F22:M22" si="4">F6</f>
        <v>356.02600000000001</v>
      </c>
      <c r="G22" s="110">
        <f t="shared" si="4"/>
        <v>216.72200000000001</v>
      </c>
      <c r="H22" s="110">
        <f t="shared" si="4"/>
        <v>280.76400000000001</v>
      </c>
      <c r="I22" s="110">
        <f t="shared" si="4"/>
        <v>346.25799999999998</v>
      </c>
      <c r="J22" s="110">
        <f t="shared" si="4"/>
        <v>317.548</v>
      </c>
      <c r="K22" s="110">
        <f t="shared" si="4"/>
        <v>194.78800000000001</v>
      </c>
      <c r="L22" s="110">
        <f t="shared" si="4"/>
        <v>159.06</v>
      </c>
      <c r="M22" s="110">
        <f t="shared" si="4"/>
        <v>149.13800000000001</v>
      </c>
      <c r="N22" s="137"/>
      <c r="O22" s="137"/>
      <c r="P22" s="137"/>
      <c r="Q22" s="137"/>
      <c r="R22" s="137"/>
      <c r="S22" s="137"/>
      <c r="T22" s="137"/>
    </row>
    <row r="23" spans="1:22" ht="14.25" x14ac:dyDescent="0.25">
      <c r="A23" s="38" t="s">
        <v>12</v>
      </c>
      <c r="B23" s="30"/>
      <c r="C23" s="30"/>
      <c r="D23" s="62"/>
      <c r="E23" s="62"/>
      <c r="F23" s="62"/>
      <c r="G23" s="62"/>
      <c r="H23" s="62"/>
      <c r="I23" s="62"/>
      <c r="J23" s="124"/>
      <c r="K23" s="124"/>
      <c r="L23" s="124"/>
      <c r="M23" s="124"/>
      <c r="N23" s="169"/>
      <c r="O23" s="169"/>
      <c r="P23" s="169"/>
      <c r="Q23" s="169"/>
      <c r="R23" s="169"/>
      <c r="S23" s="169"/>
      <c r="T23" s="169"/>
    </row>
    <row r="24" spans="1:22" ht="28.5" x14ac:dyDescent="0.25">
      <c r="A24" s="39" t="s">
        <v>13</v>
      </c>
      <c r="B24" s="61" t="s">
        <v>0</v>
      </c>
      <c r="C24" s="61"/>
      <c r="D24" s="28"/>
      <c r="E24" s="28">
        <f t="shared" ref="E24:M24" si="5">E22</f>
        <v>116.13800000000001</v>
      </c>
      <c r="F24" s="28">
        <f t="shared" si="5"/>
        <v>356.02600000000001</v>
      </c>
      <c r="G24" s="28">
        <f t="shared" si="5"/>
        <v>216.72200000000001</v>
      </c>
      <c r="H24" s="28">
        <f t="shared" si="5"/>
        <v>280.76400000000001</v>
      </c>
      <c r="I24" s="28">
        <f t="shared" si="5"/>
        <v>346.25799999999998</v>
      </c>
      <c r="J24" s="28">
        <f t="shared" si="5"/>
        <v>317.548</v>
      </c>
      <c r="K24" s="28">
        <f t="shared" si="5"/>
        <v>194.78800000000001</v>
      </c>
      <c r="L24" s="28">
        <f t="shared" si="5"/>
        <v>159.06</v>
      </c>
      <c r="M24" s="28">
        <f t="shared" si="5"/>
        <v>149.13800000000001</v>
      </c>
      <c r="N24" s="137"/>
      <c r="O24" s="137"/>
      <c r="P24" s="137"/>
      <c r="Q24" s="137"/>
      <c r="R24" s="137"/>
      <c r="S24" s="137"/>
      <c r="T24" s="137"/>
    </row>
    <row r="25" spans="1:22" ht="14.25" x14ac:dyDescent="0.25">
      <c r="A25" s="39" t="s">
        <v>7</v>
      </c>
      <c r="B25" s="61" t="s">
        <v>15</v>
      </c>
      <c r="C25" s="30"/>
      <c r="D25" s="41"/>
      <c r="E25" s="184">
        <v>4326</v>
      </c>
      <c r="F25" s="184">
        <v>5058</v>
      </c>
      <c r="G25" s="184">
        <v>4326</v>
      </c>
      <c r="H25" s="184">
        <v>5058</v>
      </c>
      <c r="I25" s="184">
        <v>5058</v>
      </c>
      <c r="J25" s="184">
        <v>5058</v>
      </c>
      <c r="K25" s="184">
        <v>4326</v>
      </c>
      <c r="L25" s="184">
        <v>4326</v>
      </c>
      <c r="M25" s="184">
        <v>4326</v>
      </c>
      <c r="N25" s="137"/>
      <c r="O25" s="137"/>
      <c r="P25" s="137"/>
      <c r="Q25" s="137"/>
      <c r="R25" s="137"/>
      <c r="S25" s="137"/>
      <c r="T25" s="137"/>
    </row>
    <row r="26" spans="1:22" ht="14.25" x14ac:dyDescent="0.25">
      <c r="A26" s="39" t="s">
        <v>8</v>
      </c>
      <c r="B26" s="61" t="s">
        <v>15</v>
      </c>
      <c r="C26" s="30"/>
      <c r="D26" s="41"/>
      <c r="E26" s="184">
        <v>22</v>
      </c>
      <c r="F26" s="184">
        <v>19</v>
      </c>
      <c r="G26" s="184">
        <v>22</v>
      </c>
      <c r="H26" s="184">
        <v>19</v>
      </c>
      <c r="I26" s="184">
        <v>19</v>
      </c>
      <c r="J26" s="184">
        <v>19</v>
      </c>
      <c r="K26" s="184">
        <v>22</v>
      </c>
      <c r="L26" s="184">
        <v>22</v>
      </c>
      <c r="M26" s="184">
        <v>22</v>
      </c>
      <c r="N26" s="137"/>
      <c r="O26" s="137"/>
      <c r="P26" s="137"/>
      <c r="Q26" s="137"/>
      <c r="R26" s="137"/>
      <c r="S26" s="137"/>
      <c r="T26" s="137"/>
    </row>
    <row r="27" spans="1:22" ht="119.25" customHeight="1" x14ac:dyDescent="0.25">
      <c r="A27" s="39" t="s">
        <v>53</v>
      </c>
      <c r="B27" s="61">
        <v>0.75</v>
      </c>
      <c r="C27" s="30"/>
      <c r="D27" s="44"/>
      <c r="E27" s="41">
        <f>E25+E26*E24</f>
        <v>6881.0360000000001</v>
      </c>
      <c r="F27" s="41">
        <f>F25+F26*F24</f>
        <v>11822.494000000001</v>
      </c>
      <c r="G27" s="41">
        <f>G25+G26*G24</f>
        <v>9093.884</v>
      </c>
      <c r="H27" s="41">
        <f>H25+H26*H24</f>
        <v>10392.516</v>
      </c>
      <c r="I27" s="41">
        <f>I25+I26*I24</f>
        <v>11636.902</v>
      </c>
      <c r="J27" s="41">
        <f>J25+J24*J26</f>
        <v>11091.412</v>
      </c>
      <c r="K27" s="41">
        <f>K25+K26*K24</f>
        <v>8611.3359999999993</v>
      </c>
      <c r="L27" s="41">
        <f>L25+L26*L24</f>
        <v>7825.32</v>
      </c>
      <c r="M27" s="41">
        <f>M25+M26*M24</f>
        <v>7607.0360000000001</v>
      </c>
      <c r="N27" s="137"/>
      <c r="O27" s="137"/>
      <c r="P27" s="137"/>
      <c r="Q27" s="137"/>
      <c r="R27" s="137"/>
      <c r="S27" s="137"/>
      <c r="T27" s="137"/>
    </row>
    <row r="28" spans="1:22" ht="169.5" customHeight="1" x14ac:dyDescent="0.25">
      <c r="A28" s="34" t="s">
        <v>32</v>
      </c>
      <c r="B28" s="61">
        <v>0.75</v>
      </c>
      <c r="C28" s="30"/>
      <c r="D28" s="41"/>
      <c r="E28" s="41">
        <f>E27*B28</f>
        <v>5160.777</v>
      </c>
      <c r="F28" s="41">
        <f>F27*B28</f>
        <v>8866.8705000000009</v>
      </c>
      <c r="G28" s="41">
        <f>G27*B28</f>
        <v>6820.4130000000005</v>
      </c>
      <c r="H28" s="41">
        <f>H27*B28</f>
        <v>7794.3869999999997</v>
      </c>
      <c r="I28" s="41">
        <f>I27*B28</f>
        <v>8727.6764999999996</v>
      </c>
      <c r="J28" s="41">
        <f>J27*B28</f>
        <v>8318.5590000000011</v>
      </c>
      <c r="K28" s="41">
        <f>K27*B28</f>
        <v>6458.5019999999995</v>
      </c>
      <c r="L28" s="41">
        <f>L27*B28</f>
        <v>5868.99</v>
      </c>
      <c r="M28" s="41">
        <f>M27*B28</f>
        <v>5705.277</v>
      </c>
      <c r="N28" s="137"/>
      <c r="O28" s="137"/>
      <c r="P28" s="137"/>
      <c r="Q28" s="137"/>
      <c r="R28" s="137"/>
      <c r="S28" s="137"/>
      <c r="T28" s="137"/>
    </row>
    <row r="29" spans="1:22" ht="14.25" x14ac:dyDescent="0.25">
      <c r="A29" s="113" t="s">
        <v>14</v>
      </c>
      <c r="B29" s="122">
        <v>0.3</v>
      </c>
      <c r="C29" s="122"/>
      <c r="D29" s="114">
        <f>E29+F29+G29+H29+I29+J29+K29+L29+M29</f>
        <v>19116.435599999997</v>
      </c>
      <c r="E29" s="114">
        <f>E28*B29</f>
        <v>1548.2330999999999</v>
      </c>
      <c r="F29" s="114">
        <f>F28*B29</f>
        <v>2660.06115</v>
      </c>
      <c r="G29" s="114">
        <f>G28*B29</f>
        <v>2046.1239</v>
      </c>
      <c r="H29" s="114">
        <f>H28*B29</f>
        <v>2338.3161</v>
      </c>
      <c r="I29" s="114">
        <f>I28*B29</f>
        <v>2618.3029499999998</v>
      </c>
      <c r="J29" s="114">
        <f>J28*B29</f>
        <v>2495.5677000000001</v>
      </c>
      <c r="K29" s="114">
        <f>K28*B29</f>
        <v>1937.5505999999998</v>
      </c>
      <c r="L29" s="114">
        <f>L28*B29</f>
        <v>1760.6969999999999</v>
      </c>
      <c r="M29" s="114">
        <f>M28*B29</f>
        <v>1711.5831000000001</v>
      </c>
      <c r="N29" s="137"/>
      <c r="O29" s="137"/>
      <c r="P29" s="137"/>
      <c r="Q29" s="137"/>
      <c r="R29" s="137"/>
      <c r="S29" s="137"/>
      <c r="T29" s="137"/>
    </row>
    <row r="30" spans="1:22" ht="14.25" x14ac:dyDescent="0.25">
      <c r="A30" s="43" t="s">
        <v>2</v>
      </c>
      <c r="B30" s="61"/>
      <c r="C30" s="30"/>
      <c r="D30" s="41"/>
      <c r="E30" s="41"/>
      <c r="F30" s="41"/>
      <c r="G30" s="41"/>
      <c r="H30" s="41"/>
      <c r="I30" s="41"/>
      <c r="J30" s="124"/>
      <c r="K30" s="124"/>
      <c r="L30" s="124"/>
      <c r="M30" s="124"/>
      <c r="N30" s="137"/>
      <c r="O30" s="137"/>
      <c r="P30" s="137"/>
      <c r="Q30" s="137"/>
      <c r="R30" s="137"/>
      <c r="S30" s="137"/>
      <c r="T30" s="137"/>
    </row>
    <row r="31" spans="1:22" ht="40.5" x14ac:dyDescent="0.25">
      <c r="A31" s="34" t="s">
        <v>25</v>
      </c>
      <c r="B31" s="30">
        <v>2</v>
      </c>
      <c r="C31" s="30">
        <v>1</v>
      </c>
      <c r="D31" s="41"/>
      <c r="E31" s="41">
        <f>C31*E5</f>
        <v>105.58</v>
      </c>
      <c r="F31" s="41">
        <f>C31*F5</f>
        <v>323.66000000000003</v>
      </c>
      <c r="G31" s="41">
        <f>C31*G5</f>
        <v>197.02</v>
      </c>
      <c r="H31" s="41">
        <f>C31*H5</f>
        <v>255.24</v>
      </c>
      <c r="I31" s="41">
        <f>C31*I5</f>
        <v>314.77999999999997</v>
      </c>
      <c r="J31" s="41">
        <f>C31*J5</f>
        <v>288.68</v>
      </c>
      <c r="K31" s="41">
        <f>C31*K5</f>
        <v>177.08</v>
      </c>
      <c r="L31" s="41">
        <f>C31*L5</f>
        <v>144.6</v>
      </c>
      <c r="M31" s="41">
        <f>C31*M5</f>
        <v>135.58000000000001</v>
      </c>
      <c r="N31" s="137"/>
      <c r="O31" s="137"/>
      <c r="P31" s="137"/>
      <c r="Q31" s="137"/>
      <c r="R31" s="137"/>
      <c r="S31" s="137"/>
      <c r="T31" s="137"/>
    </row>
    <row r="32" spans="1:22" ht="40.5" x14ac:dyDescent="0.25">
      <c r="A32" s="34" t="s">
        <v>29</v>
      </c>
      <c r="B32" s="30">
        <v>0.2</v>
      </c>
      <c r="C32" s="30"/>
      <c r="D32" s="41"/>
      <c r="E32" s="41">
        <f>B32*(E4-E5)</f>
        <v>260.81800000000004</v>
      </c>
      <c r="F32" s="41">
        <f>B32*(F4-F5)</f>
        <v>826.16200000000015</v>
      </c>
      <c r="G32" s="41">
        <f>B32*(G4-G5)</f>
        <v>483.05400000000003</v>
      </c>
      <c r="H32" s="41">
        <f>B32*(H4-H5)</f>
        <v>675.90000000000009</v>
      </c>
      <c r="I32" s="41">
        <f>B32*(I4-I5)</f>
        <v>1184.442</v>
      </c>
      <c r="J32" s="41">
        <f>B32*(J4-J5)</f>
        <v>439.62200000000007</v>
      </c>
      <c r="K32" s="41">
        <f>B32*(K4-K5)</f>
        <v>137.85400000000001</v>
      </c>
      <c r="L32" s="41">
        <f>B32*(K4-K5)</f>
        <v>137.85400000000001</v>
      </c>
      <c r="M32" s="41">
        <f>B32*(M4-M5)</f>
        <v>113.182</v>
      </c>
      <c r="N32" s="137"/>
      <c r="O32" s="137"/>
      <c r="P32" s="137"/>
      <c r="Q32" s="137"/>
      <c r="R32" s="137"/>
      <c r="S32" s="137"/>
      <c r="T32" s="137"/>
      <c r="V32" s="169"/>
    </row>
    <row r="33" spans="1:22" ht="13.5" x14ac:dyDescent="0.25">
      <c r="A33" s="34"/>
      <c r="B33" s="61"/>
      <c r="C33" s="30"/>
      <c r="D33" s="41"/>
      <c r="E33" s="41"/>
      <c r="F33" s="41"/>
      <c r="G33" s="41"/>
      <c r="H33" s="41"/>
      <c r="I33" s="41"/>
      <c r="J33" s="124"/>
      <c r="K33" s="124"/>
      <c r="L33" s="124"/>
      <c r="M33" s="124"/>
      <c r="N33" s="137"/>
      <c r="O33" s="137"/>
      <c r="P33" s="137"/>
      <c r="Q33" s="137"/>
      <c r="R33" s="137"/>
      <c r="S33" s="137"/>
      <c r="T33" s="137"/>
    </row>
    <row r="34" spans="1:22" ht="27" x14ac:dyDescent="0.25">
      <c r="A34" s="123" t="s">
        <v>23</v>
      </c>
      <c r="B34" s="122"/>
      <c r="C34" s="122"/>
      <c r="D34" s="118">
        <f>E34+F34+G34+H34+I34+J34+K34+L34+M34</f>
        <v>6201.1080000000002</v>
      </c>
      <c r="E34" s="114">
        <f>E31+E32</f>
        <v>366.39800000000002</v>
      </c>
      <c r="F34" s="114">
        <f>F31+F32</f>
        <v>1149.8220000000001</v>
      </c>
      <c r="G34" s="114">
        <f>G31+G32</f>
        <v>680.07400000000007</v>
      </c>
      <c r="H34" s="114">
        <f>H31+H32</f>
        <v>931.1400000000001</v>
      </c>
      <c r="I34" s="114">
        <f>I31+I32</f>
        <v>1499.222</v>
      </c>
      <c r="J34" s="114">
        <f>J32+J31</f>
        <v>728.30200000000013</v>
      </c>
      <c r="K34" s="114">
        <f>K32+K31</f>
        <v>314.93400000000003</v>
      </c>
      <c r="L34" s="114">
        <f>L32+L31</f>
        <v>282.45400000000001</v>
      </c>
      <c r="M34" s="114">
        <f>M32+M31</f>
        <v>248.762</v>
      </c>
      <c r="N34" s="137"/>
      <c r="O34" s="137"/>
      <c r="P34" s="137"/>
      <c r="Q34" s="137"/>
      <c r="R34" s="137"/>
      <c r="S34" s="137"/>
      <c r="T34" s="137"/>
    </row>
    <row r="35" spans="1:22" ht="28.5" x14ac:dyDescent="0.25">
      <c r="A35" s="81" t="s">
        <v>26</v>
      </c>
      <c r="B35" s="91"/>
      <c r="C35" s="91"/>
      <c r="D35" s="82">
        <f>E35+F35+G35+H35+I35+J35+K35+L35+M35</f>
        <v>25317.543599999997</v>
      </c>
      <c r="E35" s="90">
        <f>E29+E34</f>
        <v>1914.6311000000001</v>
      </c>
      <c r="F35" s="90">
        <f>F29+F34</f>
        <v>3809.8831500000001</v>
      </c>
      <c r="G35" s="90">
        <f>G29+G34</f>
        <v>2726.1979000000001</v>
      </c>
      <c r="H35" s="90">
        <f>H29+H34</f>
        <v>3269.4561000000003</v>
      </c>
      <c r="I35" s="90">
        <f>I29+I34</f>
        <v>4117.52495</v>
      </c>
      <c r="J35" s="90">
        <f>J34+J29</f>
        <v>3223.8697000000002</v>
      </c>
      <c r="K35" s="90">
        <f>K34+K29</f>
        <v>2252.4845999999998</v>
      </c>
      <c r="L35" s="90">
        <f>L34+L29</f>
        <v>2043.1509999999998</v>
      </c>
      <c r="M35" s="90">
        <f>M34+M29</f>
        <v>1960.3451</v>
      </c>
      <c r="N35" s="168"/>
      <c r="O35" s="168"/>
      <c r="P35" s="168"/>
      <c r="Q35" s="168"/>
      <c r="R35" s="168"/>
      <c r="S35" s="168"/>
      <c r="T35" s="168"/>
      <c r="U35" s="173"/>
      <c r="V35" s="174"/>
    </row>
    <row r="36" spans="1:22" x14ac:dyDescent="0.25">
      <c r="A36" s="33" t="s">
        <v>24</v>
      </c>
      <c r="B36" s="61"/>
      <c r="C36" s="30"/>
      <c r="D36" s="93">
        <f>D19+D35</f>
        <v>37146.023673599993</v>
      </c>
      <c r="E36" s="44"/>
      <c r="F36" s="44"/>
      <c r="G36" s="44"/>
      <c r="H36" s="44"/>
      <c r="I36" s="44"/>
      <c r="J36" s="147"/>
      <c r="K36" s="124"/>
      <c r="L36" s="124"/>
      <c r="M36" s="124"/>
      <c r="N36" s="168"/>
      <c r="O36" s="168"/>
      <c r="P36" s="168"/>
      <c r="Q36" s="168"/>
      <c r="R36" s="168"/>
      <c r="S36" s="168"/>
      <c r="T36" s="168"/>
      <c r="U36" s="175"/>
    </row>
    <row r="37" spans="1:22" x14ac:dyDescent="0.25">
      <c r="A37" s="20"/>
      <c r="B37" s="61"/>
      <c r="C37" s="61"/>
      <c r="D37" s="45"/>
      <c r="E37" s="45"/>
      <c r="F37" s="45"/>
      <c r="G37" s="45"/>
      <c r="H37" s="45"/>
      <c r="I37" s="45"/>
      <c r="J37" s="147"/>
      <c r="K37" s="124"/>
      <c r="L37" s="124"/>
      <c r="M37" s="124"/>
      <c r="N37" s="169"/>
      <c r="O37" s="169"/>
      <c r="P37" s="169"/>
      <c r="Q37" s="169"/>
      <c r="R37" s="169"/>
      <c r="S37" s="169"/>
      <c r="T37" s="169"/>
      <c r="U37" s="175"/>
    </row>
    <row r="38" spans="1:22" ht="27" x14ac:dyDescent="0.25">
      <c r="A38" s="34" t="s">
        <v>34</v>
      </c>
      <c r="B38" s="120">
        <v>0.05</v>
      </c>
      <c r="C38" s="61">
        <v>0.05</v>
      </c>
      <c r="D38" s="94">
        <f>C38*(D12+D13+D14+D29)</f>
        <v>1212.51650868</v>
      </c>
      <c r="E38" s="35"/>
      <c r="F38" s="47"/>
      <c r="G38" s="35"/>
      <c r="H38" s="35"/>
      <c r="I38" s="35"/>
      <c r="J38" s="147"/>
      <c r="K38" s="124"/>
      <c r="L38" s="124"/>
      <c r="M38" s="124"/>
      <c r="N38" s="167"/>
      <c r="O38" s="167"/>
      <c r="P38" s="167"/>
      <c r="Q38" s="167"/>
      <c r="R38" s="167"/>
      <c r="S38" s="167"/>
      <c r="T38" s="167"/>
      <c r="U38" s="175"/>
    </row>
    <row r="39" spans="1:22" ht="27" x14ac:dyDescent="0.25">
      <c r="A39" s="34" t="s">
        <v>35</v>
      </c>
      <c r="B39" s="120"/>
      <c r="C39" s="61"/>
      <c r="D39" s="94">
        <v>500</v>
      </c>
      <c r="E39" s="35"/>
      <c r="F39" s="47"/>
      <c r="G39" s="35"/>
      <c r="H39" s="35"/>
      <c r="I39" s="35"/>
      <c r="J39" s="147"/>
      <c r="K39" s="124"/>
      <c r="L39" s="124"/>
      <c r="M39" s="124"/>
      <c r="N39" s="167"/>
      <c r="O39" s="167"/>
      <c r="P39" s="167"/>
      <c r="Q39" s="167"/>
      <c r="R39" s="167"/>
      <c r="S39" s="167"/>
      <c r="T39" s="167"/>
      <c r="U39" s="175"/>
    </row>
    <row r="40" spans="1:22" x14ac:dyDescent="0.25">
      <c r="A40" s="61"/>
      <c r="B40" s="61"/>
      <c r="C40" s="61"/>
      <c r="D40" s="95">
        <f>D36+D38+D39</f>
        <v>38858.54018227999</v>
      </c>
      <c r="E40" s="36"/>
      <c r="F40" s="48"/>
      <c r="G40" s="36"/>
      <c r="H40" s="36"/>
      <c r="I40" s="36"/>
      <c r="J40" s="147"/>
      <c r="K40" s="124"/>
      <c r="L40" s="124"/>
      <c r="M40" s="124"/>
      <c r="N40" s="165"/>
      <c r="O40" s="165"/>
      <c r="P40" s="165"/>
      <c r="Q40" s="165"/>
      <c r="R40" s="165"/>
      <c r="S40" s="165"/>
      <c r="T40" s="165"/>
      <c r="U40" s="175"/>
    </row>
    <row r="41" spans="1:22" x14ac:dyDescent="0.25">
      <c r="A41" s="61" t="s">
        <v>3</v>
      </c>
      <c r="B41" s="120">
        <v>0.2</v>
      </c>
      <c r="C41" s="61">
        <v>0.2</v>
      </c>
      <c r="D41" s="31">
        <f>C41*D40</f>
        <v>7771.7080364559988</v>
      </c>
      <c r="E41" s="49"/>
      <c r="F41" s="50"/>
      <c r="G41" s="49"/>
      <c r="H41" s="49"/>
      <c r="I41" s="49"/>
      <c r="J41" s="147"/>
      <c r="K41" s="124"/>
      <c r="L41" s="124"/>
      <c r="M41" s="124"/>
      <c r="N41" s="167"/>
      <c r="O41" s="167"/>
      <c r="P41" s="167"/>
      <c r="Q41" s="167"/>
      <c r="R41" s="167"/>
      <c r="S41" s="167"/>
      <c r="T41" s="167"/>
      <c r="U41" s="175"/>
    </row>
    <row r="42" spans="1:22" x14ac:dyDescent="0.25">
      <c r="A42" s="64"/>
      <c r="B42" s="64"/>
      <c r="C42" s="115"/>
      <c r="D42" s="66"/>
      <c r="E42" s="66"/>
      <c r="F42" s="116"/>
      <c r="G42" s="66"/>
      <c r="H42" s="117"/>
      <c r="I42" s="117"/>
      <c r="J42" s="148"/>
      <c r="K42" s="66"/>
      <c r="L42" s="124"/>
      <c r="M42" s="124"/>
      <c r="U42" s="173"/>
      <c r="V42" s="174"/>
    </row>
    <row r="43" spans="1:22" ht="41.25" x14ac:dyDescent="0.3">
      <c r="A43" s="65" t="s">
        <v>27</v>
      </c>
      <c r="B43" s="64"/>
      <c r="C43" s="115"/>
      <c r="D43" s="125">
        <f>D40+D41</f>
        <v>46630.248218735986</v>
      </c>
      <c r="E43" s="66"/>
      <c r="F43" s="116"/>
      <c r="G43" s="66"/>
      <c r="H43" s="117"/>
      <c r="I43" s="117"/>
      <c r="J43" s="148"/>
      <c r="K43" s="124"/>
      <c r="L43" s="124"/>
      <c r="M43" s="124"/>
      <c r="U43" s="173"/>
    </row>
    <row r="45" spans="1:22" x14ac:dyDescent="0.25">
      <c r="A45" s="170"/>
      <c r="D45" s="179"/>
    </row>
    <row r="49" spans="4:4" x14ac:dyDescent="0.25">
      <c r="D49" s="245">
        <f>D43-D35</f>
        <v>21312.704618735988</v>
      </c>
    </row>
    <row r="50" spans="4:4" x14ac:dyDescent="0.25">
      <c r="D50" s="235"/>
    </row>
  </sheetData>
  <pageMargins left="0.75" right="0.75" top="1" bottom="1" header="0.5" footer="0.5"/>
  <pageSetup paperSize="9" scale="7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88" zoomScaleNormal="88" workbookViewId="0">
      <selection activeCell="G59" sqref="G59"/>
    </sheetView>
  </sheetViews>
  <sheetFormatPr defaultRowHeight="15.75" x14ac:dyDescent="0.25"/>
  <cols>
    <col min="1" max="1" width="38.28515625" style="159" customWidth="1"/>
    <col min="2" max="2" width="7.7109375" style="159" customWidth="1"/>
    <col min="3" max="3" width="8.42578125" style="160" customWidth="1"/>
    <col min="4" max="4" width="14.28515625" style="152" customWidth="1"/>
    <col min="5" max="5" width="15.42578125" style="152" customWidth="1"/>
    <col min="6" max="6" width="11.85546875" style="153" customWidth="1"/>
    <col min="7" max="7" width="12.140625" style="152" customWidth="1"/>
    <col min="8" max="8" width="11.5703125" style="154" customWidth="1"/>
    <col min="9" max="9" width="10.42578125" style="154" customWidth="1"/>
    <col min="10" max="10" width="14" style="9" customWidth="1"/>
    <col min="11" max="11" width="11.28515625" style="9" customWidth="1"/>
    <col min="12" max="12" width="15" style="9" customWidth="1"/>
    <col min="13" max="13" width="13.42578125" style="9" customWidth="1"/>
    <col min="14" max="16" width="10.140625" style="9" bestFit="1" customWidth="1"/>
    <col min="17" max="16384" width="9.140625" style="9"/>
  </cols>
  <sheetData>
    <row r="1" spans="1:17" s="143" customFormat="1" ht="81.75" customHeight="1" x14ac:dyDescent="0.25">
      <c r="A1" s="100" t="s">
        <v>98</v>
      </c>
      <c r="B1" s="101"/>
      <c r="C1" s="103" t="s">
        <v>20</v>
      </c>
      <c r="D1" s="103" t="s">
        <v>44</v>
      </c>
      <c r="E1" s="181" t="s">
        <v>83</v>
      </c>
      <c r="F1" s="181" t="s">
        <v>84</v>
      </c>
      <c r="G1" s="181" t="s">
        <v>85</v>
      </c>
      <c r="H1" s="181" t="s">
        <v>86</v>
      </c>
      <c r="I1" s="181" t="s">
        <v>87</v>
      </c>
      <c r="J1" s="181" t="s">
        <v>88</v>
      </c>
      <c r="K1" s="181" t="s">
        <v>89</v>
      </c>
      <c r="L1" s="181" t="s">
        <v>90</v>
      </c>
      <c r="M1" s="181" t="s">
        <v>91</v>
      </c>
      <c r="N1" s="162"/>
      <c r="O1" s="162"/>
      <c r="P1" s="162"/>
      <c r="Q1" s="172"/>
    </row>
    <row r="2" spans="1:17" s="143" customFormat="1" ht="42" customHeight="1" x14ac:dyDescent="0.25">
      <c r="A2" s="68" t="s">
        <v>45</v>
      </c>
      <c r="B2" s="69"/>
      <c r="C2" s="70"/>
      <c r="D2" s="60">
        <f>E2+F2+G2+H2+I2+J2+K2+L2+M2</f>
        <v>9</v>
      </c>
      <c r="E2" s="60">
        <v>1</v>
      </c>
      <c r="F2" s="60">
        <v>1</v>
      </c>
      <c r="G2" s="60">
        <v>1</v>
      </c>
      <c r="H2" s="60">
        <v>1</v>
      </c>
      <c r="I2" s="60">
        <v>1</v>
      </c>
      <c r="J2" s="60">
        <v>1</v>
      </c>
      <c r="K2" s="60">
        <v>1</v>
      </c>
      <c r="L2" s="60">
        <v>1</v>
      </c>
      <c r="M2" s="60">
        <v>1</v>
      </c>
      <c r="N2" s="162"/>
      <c r="O2" s="162"/>
      <c r="P2" s="162"/>
      <c r="Q2" s="172"/>
    </row>
    <row r="3" spans="1:17" ht="34.5" customHeight="1" x14ac:dyDescent="0.25">
      <c r="A3" s="18" t="s">
        <v>30</v>
      </c>
      <c r="B3" s="119" t="s">
        <v>1</v>
      </c>
      <c r="C3" s="119"/>
      <c r="D3" s="57">
        <f>E3+F3+G3+H3+I3+J3+K3+L3+M3+N3</f>
        <v>118.2058</v>
      </c>
      <c r="E3" s="23">
        <f t="shared" ref="E3:M3" si="0">E4/100</f>
        <v>11.3452</v>
      </c>
      <c r="F3" s="23">
        <f t="shared" si="0"/>
        <v>17.846800000000002</v>
      </c>
      <c r="G3" s="23">
        <f t="shared" si="0"/>
        <v>15.880799999999999</v>
      </c>
      <c r="H3" s="23">
        <f t="shared" si="0"/>
        <v>12.751199999999999</v>
      </c>
      <c r="I3" s="23">
        <f t="shared" si="0"/>
        <v>30.070700000000002</v>
      </c>
      <c r="J3" s="23">
        <f t="shared" si="0"/>
        <v>9.4533000000000005</v>
      </c>
      <c r="K3" s="23">
        <f t="shared" si="0"/>
        <v>3.8892000000000002</v>
      </c>
      <c r="L3" s="23">
        <f t="shared" si="0"/>
        <v>10.3292</v>
      </c>
      <c r="M3" s="23">
        <f t="shared" si="0"/>
        <v>6.6394000000000002</v>
      </c>
      <c r="N3" s="163"/>
      <c r="O3" s="163"/>
      <c r="P3" s="163"/>
      <c r="Q3" s="166"/>
    </row>
    <row r="4" spans="1:17" ht="31.5" customHeight="1" x14ac:dyDescent="0.25">
      <c r="A4" s="20" t="s">
        <v>31</v>
      </c>
      <c r="B4" s="61" t="s">
        <v>0</v>
      </c>
      <c r="C4" s="61"/>
      <c r="D4" s="22">
        <f>E4+F4+G4+H4+I4+J4+K4+L4+M4</f>
        <v>11820.58</v>
      </c>
      <c r="E4" s="23">
        <v>1134.52</v>
      </c>
      <c r="F4" s="23">
        <v>1784.68</v>
      </c>
      <c r="G4" s="23">
        <v>1588.08</v>
      </c>
      <c r="H4" s="23">
        <v>1275.1199999999999</v>
      </c>
      <c r="I4" s="23">
        <v>3007.07</v>
      </c>
      <c r="J4" s="23">
        <v>945.33</v>
      </c>
      <c r="K4" s="23">
        <v>388.92</v>
      </c>
      <c r="L4" s="23">
        <v>1032.92</v>
      </c>
      <c r="M4" s="23">
        <v>663.94</v>
      </c>
      <c r="N4" s="163"/>
      <c r="O4" s="163"/>
      <c r="P4" s="163"/>
      <c r="Q4" s="166"/>
    </row>
    <row r="5" spans="1:17" ht="38.25" customHeight="1" x14ac:dyDescent="0.25">
      <c r="A5" s="20" t="s">
        <v>49</v>
      </c>
      <c r="B5" s="61" t="s">
        <v>0</v>
      </c>
      <c r="C5" s="61"/>
      <c r="D5" s="22">
        <f>E5+F5+G5+H5+I5+J5+K5+L5+M5</f>
        <v>1662.72</v>
      </c>
      <c r="E5" s="22">
        <v>217.53</v>
      </c>
      <c r="F5" s="22">
        <v>360.13</v>
      </c>
      <c r="G5" s="22">
        <v>178.86</v>
      </c>
      <c r="H5" s="22">
        <v>166.28</v>
      </c>
      <c r="I5" s="22">
        <v>328.87</v>
      </c>
      <c r="J5" s="22">
        <v>113.46</v>
      </c>
      <c r="K5" s="22">
        <v>63.15</v>
      </c>
      <c r="L5" s="22">
        <v>144.38999999999999</v>
      </c>
      <c r="M5" s="22">
        <v>90.05</v>
      </c>
      <c r="N5" s="164"/>
      <c r="O5" s="164"/>
      <c r="P5" s="164"/>
      <c r="Q5" s="166"/>
    </row>
    <row r="6" spans="1:17" ht="38.25" customHeight="1" x14ac:dyDescent="0.25">
      <c r="A6" s="20" t="s">
        <v>41</v>
      </c>
      <c r="B6" s="61" t="s">
        <v>0</v>
      </c>
      <c r="C6" s="61"/>
      <c r="D6" s="109">
        <f>E6+F6+G6+H6+I6+J6+K6+L6+M6</f>
        <v>1828.992</v>
      </c>
      <c r="E6" s="109">
        <f t="shared" ref="E6:M6" si="1">E5+E5/10</f>
        <v>239.28300000000002</v>
      </c>
      <c r="F6" s="109">
        <f t="shared" si="1"/>
        <v>396.14299999999997</v>
      </c>
      <c r="G6" s="109">
        <f t="shared" si="1"/>
        <v>196.74600000000001</v>
      </c>
      <c r="H6" s="109">
        <f t="shared" si="1"/>
        <v>182.90800000000002</v>
      </c>
      <c r="I6" s="109">
        <f t="shared" si="1"/>
        <v>361.75700000000001</v>
      </c>
      <c r="J6" s="109">
        <f t="shared" si="1"/>
        <v>124.806</v>
      </c>
      <c r="K6" s="109">
        <f t="shared" si="1"/>
        <v>69.465000000000003</v>
      </c>
      <c r="L6" s="109">
        <f t="shared" si="1"/>
        <v>158.82899999999998</v>
      </c>
      <c r="M6" s="109">
        <f t="shared" si="1"/>
        <v>99.054999999999993</v>
      </c>
      <c r="N6" s="163"/>
      <c r="O6" s="163"/>
      <c r="P6" s="163"/>
      <c r="Q6" s="166"/>
    </row>
    <row r="7" spans="1:17" ht="33.75" customHeight="1" x14ac:dyDescent="0.25">
      <c r="A7" s="24" t="s">
        <v>4</v>
      </c>
      <c r="B7" s="61" t="s">
        <v>5</v>
      </c>
      <c r="C7" s="61"/>
      <c r="D7" s="182">
        <f>E7+F7+G7+H7+I7+J7+K7+L7+M7</f>
        <v>13004</v>
      </c>
      <c r="E7" s="186">
        <v>2081</v>
      </c>
      <c r="F7" s="186">
        <v>2880</v>
      </c>
      <c r="G7" s="186">
        <v>1199</v>
      </c>
      <c r="H7" s="186">
        <v>1471</v>
      </c>
      <c r="I7" s="186">
        <v>2075</v>
      </c>
      <c r="J7" s="186">
        <v>721</v>
      </c>
      <c r="K7" s="186">
        <v>299</v>
      </c>
      <c r="L7" s="186">
        <v>1560</v>
      </c>
      <c r="M7" s="186">
        <v>718</v>
      </c>
      <c r="N7" s="222"/>
      <c r="O7" s="222"/>
      <c r="P7" s="222"/>
      <c r="Q7" s="166"/>
    </row>
    <row r="8" spans="1:17" ht="33" customHeight="1" x14ac:dyDescent="0.25">
      <c r="A8" s="112" t="s">
        <v>19</v>
      </c>
      <c r="B8" s="106"/>
      <c r="C8" s="106"/>
      <c r="D8" s="108"/>
      <c r="E8" s="108"/>
      <c r="F8" s="108"/>
      <c r="G8" s="108"/>
      <c r="H8" s="108"/>
      <c r="I8" s="108"/>
      <c r="J8" s="144"/>
      <c r="K8" s="144"/>
      <c r="L8" s="144"/>
      <c r="M8" s="144"/>
      <c r="N8" s="166"/>
      <c r="O8" s="166"/>
      <c r="P8" s="166"/>
      <c r="Q8" s="166"/>
    </row>
    <row r="9" spans="1:17" ht="17.25" x14ac:dyDescent="0.3">
      <c r="A9" s="25" t="s">
        <v>17</v>
      </c>
      <c r="B9" s="30"/>
      <c r="C9" s="30"/>
      <c r="D9" s="67"/>
      <c r="E9" s="23"/>
      <c r="F9" s="23"/>
      <c r="G9" s="23"/>
      <c r="H9" s="23"/>
      <c r="I9" s="23"/>
      <c r="J9" s="124"/>
      <c r="K9" s="124"/>
      <c r="L9" s="124"/>
      <c r="M9" s="124"/>
      <c r="N9" s="166"/>
      <c r="O9" s="166"/>
      <c r="P9" s="166"/>
      <c r="Q9" s="166"/>
    </row>
    <row r="10" spans="1:17" ht="27.75" customHeight="1" x14ac:dyDescent="0.25">
      <c r="A10" s="29" t="s">
        <v>6</v>
      </c>
      <c r="B10" s="138" t="s">
        <v>18</v>
      </c>
      <c r="C10" s="61"/>
      <c r="D10" s="45">
        <f t="shared" ref="D10" si="2">D3/1000</f>
        <v>0.1182058</v>
      </c>
      <c r="E10" s="45"/>
      <c r="F10" s="45"/>
      <c r="G10" s="45"/>
      <c r="H10" s="45"/>
      <c r="I10" s="45"/>
      <c r="J10" s="45"/>
      <c r="K10" s="45"/>
      <c r="L10" s="45"/>
      <c r="M10" s="45"/>
      <c r="N10" s="169"/>
      <c r="O10" s="169"/>
      <c r="P10" s="169"/>
      <c r="Q10" s="166"/>
    </row>
    <row r="11" spans="1:17" ht="19.5" customHeight="1" x14ac:dyDescent="0.25">
      <c r="A11" s="29" t="s">
        <v>7</v>
      </c>
      <c r="B11" s="61"/>
      <c r="C11" s="61"/>
      <c r="D11" s="183">
        <v>16670</v>
      </c>
      <c r="E11" s="23"/>
      <c r="F11" s="23"/>
      <c r="G11" s="23"/>
      <c r="H11" s="23"/>
      <c r="I11" s="23"/>
      <c r="J11" s="23"/>
      <c r="K11" s="23"/>
      <c r="L11" s="23"/>
      <c r="M11" s="23"/>
      <c r="N11" s="163"/>
      <c r="O11" s="163"/>
      <c r="P11" s="163"/>
      <c r="Q11" s="166"/>
    </row>
    <row r="12" spans="1:17" ht="18" customHeight="1" x14ac:dyDescent="0.25">
      <c r="A12" s="25" t="s">
        <v>16</v>
      </c>
      <c r="B12" s="30"/>
      <c r="C12" s="30"/>
      <c r="D12" s="121">
        <f>D10*D11</f>
        <v>1970.4906860000001</v>
      </c>
      <c r="E12" s="23"/>
      <c r="F12" s="23"/>
      <c r="G12" s="23"/>
      <c r="H12" s="23"/>
      <c r="I12" s="23"/>
      <c r="J12" s="124"/>
      <c r="K12" s="124"/>
      <c r="L12" s="124"/>
      <c r="M12" s="124"/>
      <c r="N12" s="166"/>
      <c r="O12" s="166"/>
      <c r="P12" s="166"/>
      <c r="Q12" s="166"/>
    </row>
    <row r="13" spans="1:17" ht="72.75" customHeight="1" x14ac:dyDescent="0.25">
      <c r="A13" s="32" t="s">
        <v>33</v>
      </c>
      <c r="B13" s="30"/>
      <c r="C13" s="30">
        <v>0.2</v>
      </c>
      <c r="D13" s="121">
        <f>D12*C13</f>
        <v>394.09813720000005</v>
      </c>
      <c r="E13" s="23"/>
      <c r="F13" s="23"/>
      <c r="G13" s="23"/>
      <c r="H13" s="23"/>
      <c r="I13" s="23"/>
      <c r="J13" s="124"/>
      <c r="K13" s="124"/>
      <c r="L13" s="124"/>
      <c r="M13" s="124"/>
      <c r="N13" s="166"/>
      <c r="O13" s="166"/>
      <c r="P13" s="166"/>
      <c r="Q13" s="166"/>
    </row>
    <row r="14" spans="1:17" ht="39.75" customHeight="1" x14ac:dyDescent="0.25">
      <c r="A14" s="32" t="s">
        <v>21</v>
      </c>
      <c r="B14" s="30"/>
      <c r="C14" s="30">
        <v>0.1</v>
      </c>
      <c r="D14" s="121">
        <f>D12*C14</f>
        <v>197.04906860000003</v>
      </c>
      <c r="E14" s="23"/>
      <c r="F14" s="23"/>
      <c r="G14" s="23"/>
      <c r="H14" s="23"/>
      <c r="I14" s="23"/>
      <c r="J14" s="124"/>
      <c r="K14" s="124"/>
      <c r="L14" s="124"/>
      <c r="M14" s="124"/>
      <c r="N14" s="166"/>
      <c r="O14" s="166"/>
      <c r="P14" s="166"/>
      <c r="Q14" s="166"/>
    </row>
    <row r="15" spans="1:17" ht="18.75" customHeight="1" x14ac:dyDescent="0.25">
      <c r="A15" s="33" t="s">
        <v>2</v>
      </c>
      <c r="B15" s="30"/>
      <c r="C15" s="30"/>
      <c r="D15" s="31"/>
      <c r="E15" s="23"/>
      <c r="F15" s="23"/>
      <c r="G15" s="23"/>
      <c r="H15" s="23"/>
      <c r="I15" s="23"/>
      <c r="J15" s="124"/>
      <c r="K15" s="124"/>
      <c r="L15" s="124"/>
      <c r="M15" s="124"/>
      <c r="N15" s="166"/>
      <c r="O15" s="166"/>
      <c r="P15" s="166"/>
      <c r="Q15" s="166"/>
    </row>
    <row r="16" spans="1:17" ht="57" customHeight="1" x14ac:dyDescent="0.25">
      <c r="A16" s="34" t="s">
        <v>22</v>
      </c>
      <c r="B16" s="61" t="s">
        <v>15</v>
      </c>
      <c r="C16" s="61">
        <v>25</v>
      </c>
      <c r="D16" s="35">
        <f>(D4/1000)*C16</f>
        <v>295.5145</v>
      </c>
      <c r="E16" s="23"/>
      <c r="F16" s="23"/>
      <c r="G16" s="23"/>
      <c r="H16" s="23"/>
      <c r="I16" s="23"/>
      <c r="J16" s="124"/>
      <c r="K16" s="124"/>
      <c r="L16" s="124"/>
      <c r="M16" s="124"/>
      <c r="N16" s="166"/>
      <c r="O16" s="166"/>
      <c r="P16" s="166"/>
      <c r="Q16" s="166"/>
    </row>
    <row r="17" spans="1:17" ht="93" customHeight="1" x14ac:dyDescent="0.25">
      <c r="A17" s="34" t="s">
        <v>36</v>
      </c>
      <c r="B17" s="61" t="s">
        <v>15</v>
      </c>
      <c r="C17" s="61">
        <v>0.75</v>
      </c>
      <c r="D17" s="35">
        <f>D2*500+C17*D6</f>
        <v>5871.7439999999997</v>
      </c>
      <c r="E17" s="23"/>
      <c r="F17" s="23"/>
      <c r="G17" s="23"/>
      <c r="H17" s="23"/>
      <c r="I17" s="23"/>
      <c r="J17" s="124"/>
      <c r="K17" s="124"/>
      <c r="L17" s="124"/>
      <c r="M17" s="124"/>
      <c r="N17" s="166"/>
      <c r="O17" s="166"/>
      <c r="P17" s="166"/>
      <c r="Q17" s="166"/>
    </row>
    <row r="18" spans="1:17" ht="32.25" customHeight="1" x14ac:dyDescent="0.25">
      <c r="A18" s="34" t="s">
        <v>23</v>
      </c>
      <c r="B18" s="61" t="s">
        <v>15</v>
      </c>
      <c r="C18" s="61"/>
      <c r="D18" s="121">
        <f>D16+D17</f>
        <v>6167.2584999999999</v>
      </c>
      <c r="E18" s="23"/>
      <c r="F18" s="23"/>
      <c r="G18" s="23"/>
      <c r="H18" s="23"/>
      <c r="I18" s="23"/>
      <c r="J18" s="124"/>
      <c r="K18" s="124"/>
      <c r="L18" s="124"/>
      <c r="M18" s="124"/>
      <c r="N18" s="166"/>
      <c r="O18" s="166"/>
      <c r="P18" s="166"/>
      <c r="Q18" s="166"/>
    </row>
    <row r="19" spans="1:17" ht="17.25" x14ac:dyDescent="0.3">
      <c r="A19" s="105" t="s">
        <v>10</v>
      </c>
      <c r="B19" s="106" t="s">
        <v>15</v>
      </c>
      <c r="C19" s="106"/>
      <c r="D19" s="107">
        <f>D12+D13+D14+D18</f>
        <v>8728.8963918000009</v>
      </c>
      <c r="E19" s="108"/>
      <c r="F19" s="108"/>
      <c r="G19" s="108"/>
      <c r="H19" s="108"/>
      <c r="I19" s="108"/>
      <c r="J19" s="144"/>
      <c r="K19" s="144"/>
      <c r="L19" s="144"/>
      <c r="M19" s="144"/>
      <c r="N19" s="166"/>
      <c r="O19" s="166"/>
      <c r="P19" s="166"/>
      <c r="Q19" s="166"/>
    </row>
    <row r="20" spans="1:17" ht="14.25" x14ac:dyDescent="0.25">
      <c r="A20" s="78" t="s">
        <v>11</v>
      </c>
      <c r="B20" s="91"/>
      <c r="C20" s="91"/>
      <c r="D20" s="104"/>
      <c r="E20" s="104"/>
      <c r="F20" s="104"/>
      <c r="G20" s="104"/>
      <c r="H20" s="104"/>
      <c r="I20" s="104"/>
      <c r="J20" s="145"/>
      <c r="K20" s="145"/>
      <c r="L20" s="145"/>
      <c r="M20" s="145"/>
      <c r="N20" s="166"/>
      <c r="O20" s="166"/>
      <c r="P20" s="166"/>
      <c r="Q20" s="166"/>
    </row>
    <row r="21" spans="1:17" ht="14.25" x14ac:dyDescent="0.25">
      <c r="A21" s="111"/>
      <c r="B21" s="61"/>
      <c r="C21" s="61"/>
      <c r="D21" s="146"/>
      <c r="E21" s="146"/>
      <c r="F21" s="146"/>
      <c r="G21" s="146"/>
      <c r="H21" s="146"/>
      <c r="I21" s="146"/>
      <c r="J21" s="124"/>
      <c r="K21" s="124"/>
      <c r="L21" s="124"/>
      <c r="M21" s="124"/>
      <c r="N21" s="166"/>
      <c r="O21" s="166"/>
      <c r="P21" s="166"/>
      <c r="Q21" s="166"/>
    </row>
    <row r="22" spans="1:17" ht="28.5" x14ac:dyDescent="0.25">
      <c r="A22" s="20" t="s">
        <v>28</v>
      </c>
      <c r="B22" s="61" t="s">
        <v>0</v>
      </c>
      <c r="C22" s="61"/>
      <c r="D22" s="110">
        <f>D6</f>
        <v>1828.992</v>
      </c>
      <c r="E22" s="110">
        <f>E6</f>
        <v>239.28300000000002</v>
      </c>
      <c r="F22" s="110">
        <f t="shared" ref="F22:M22" si="3">F6</f>
        <v>396.14299999999997</v>
      </c>
      <c r="G22" s="110">
        <f t="shared" si="3"/>
        <v>196.74600000000001</v>
      </c>
      <c r="H22" s="110">
        <f t="shared" si="3"/>
        <v>182.90800000000002</v>
      </c>
      <c r="I22" s="110">
        <f t="shared" si="3"/>
        <v>361.75700000000001</v>
      </c>
      <c r="J22" s="110">
        <f t="shared" si="3"/>
        <v>124.806</v>
      </c>
      <c r="K22" s="110">
        <f t="shared" si="3"/>
        <v>69.465000000000003</v>
      </c>
      <c r="L22" s="110">
        <f t="shared" si="3"/>
        <v>158.82899999999998</v>
      </c>
      <c r="M22" s="110">
        <f t="shared" si="3"/>
        <v>99.054999999999993</v>
      </c>
      <c r="N22" s="137"/>
      <c r="O22" s="137"/>
      <c r="P22" s="137"/>
      <c r="Q22" s="166"/>
    </row>
    <row r="23" spans="1:17" ht="14.25" x14ac:dyDescent="0.25">
      <c r="A23" s="38" t="s">
        <v>12</v>
      </c>
      <c r="B23" s="30"/>
      <c r="C23" s="30"/>
      <c r="D23" s="62"/>
      <c r="E23" s="62"/>
      <c r="F23" s="62"/>
      <c r="G23" s="62"/>
      <c r="H23" s="62"/>
      <c r="I23" s="62"/>
      <c r="J23" s="124"/>
      <c r="K23" s="124"/>
      <c r="L23" s="124"/>
      <c r="M23" s="124"/>
      <c r="N23" s="166"/>
      <c r="O23" s="166"/>
      <c r="P23" s="166"/>
      <c r="Q23" s="166"/>
    </row>
    <row r="24" spans="1:17" ht="28.5" x14ac:dyDescent="0.25">
      <c r="A24" s="39" t="s">
        <v>13</v>
      </c>
      <c r="B24" s="61" t="s">
        <v>0</v>
      </c>
      <c r="C24" s="61"/>
      <c r="D24" s="28"/>
      <c r="E24" s="28">
        <f t="shared" ref="E24:M24" si="4">E22</f>
        <v>239.28300000000002</v>
      </c>
      <c r="F24" s="28">
        <f t="shared" si="4"/>
        <v>396.14299999999997</v>
      </c>
      <c r="G24" s="28">
        <f t="shared" si="4"/>
        <v>196.74600000000001</v>
      </c>
      <c r="H24" s="28">
        <f t="shared" si="4"/>
        <v>182.90800000000002</v>
      </c>
      <c r="I24" s="28">
        <f t="shared" si="4"/>
        <v>361.75700000000001</v>
      </c>
      <c r="J24" s="28">
        <f t="shared" si="4"/>
        <v>124.806</v>
      </c>
      <c r="K24" s="28">
        <f t="shared" si="4"/>
        <v>69.465000000000003</v>
      </c>
      <c r="L24" s="28">
        <f t="shared" si="4"/>
        <v>158.82899999999998</v>
      </c>
      <c r="M24" s="28">
        <f t="shared" si="4"/>
        <v>99.054999999999993</v>
      </c>
      <c r="N24" s="137"/>
      <c r="O24" s="137"/>
      <c r="P24" s="137"/>
      <c r="Q24" s="166"/>
    </row>
    <row r="25" spans="1:17" ht="14.25" x14ac:dyDescent="0.25">
      <c r="A25" s="39" t="s">
        <v>7</v>
      </c>
      <c r="B25" s="61" t="s">
        <v>15</v>
      </c>
      <c r="C25" s="30"/>
      <c r="D25" s="41"/>
      <c r="E25" s="184">
        <v>4326</v>
      </c>
      <c r="F25" s="184">
        <v>2692</v>
      </c>
      <c r="G25" s="184">
        <v>4326</v>
      </c>
      <c r="H25" s="184">
        <v>4326</v>
      </c>
      <c r="I25" s="184">
        <v>5058</v>
      </c>
      <c r="J25" s="184">
        <v>2692</v>
      </c>
      <c r="K25" s="184">
        <v>2692</v>
      </c>
      <c r="L25" s="184">
        <v>2692</v>
      </c>
      <c r="M25" s="184">
        <v>4326</v>
      </c>
      <c r="N25" s="192"/>
      <c r="O25" s="192"/>
      <c r="P25" s="192"/>
      <c r="Q25" s="166"/>
    </row>
    <row r="26" spans="1:17" ht="14.25" x14ac:dyDescent="0.25">
      <c r="A26" s="39" t="s">
        <v>8</v>
      </c>
      <c r="B26" s="61" t="s">
        <v>15</v>
      </c>
      <c r="C26" s="30"/>
      <c r="D26" s="41"/>
      <c r="E26" s="184">
        <v>22</v>
      </c>
      <c r="F26" s="184">
        <v>38</v>
      </c>
      <c r="G26" s="184">
        <v>22</v>
      </c>
      <c r="H26" s="184">
        <v>22</v>
      </c>
      <c r="I26" s="184">
        <v>19</v>
      </c>
      <c r="J26" s="184">
        <v>38</v>
      </c>
      <c r="K26" s="184">
        <v>38</v>
      </c>
      <c r="L26" s="184">
        <v>38</v>
      </c>
      <c r="M26" s="184">
        <v>22</v>
      </c>
      <c r="N26" s="192"/>
      <c r="O26" s="192"/>
      <c r="P26" s="192"/>
      <c r="Q26" s="166"/>
    </row>
    <row r="27" spans="1:17" ht="14.25" x14ac:dyDescent="0.25">
      <c r="A27" s="39" t="s">
        <v>9</v>
      </c>
      <c r="B27" s="61"/>
      <c r="C27" s="30"/>
      <c r="D27" s="44"/>
      <c r="E27" s="41">
        <f>E25+E26*E24</f>
        <v>9590.2260000000006</v>
      </c>
      <c r="F27" s="41">
        <f>F25+F26*F24</f>
        <v>17745.434000000001</v>
      </c>
      <c r="G27" s="41">
        <f>G25+G26*G24</f>
        <v>8654.4120000000003</v>
      </c>
      <c r="H27" s="41">
        <f>H25+H26*H24</f>
        <v>8349.9760000000006</v>
      </c>
      <c r="I27" s="41">
        <f>I25+I26*I24</f>
        <v>11931.383</v>
      </c>
      <c r="J27" s="41">
        <f>J25+J24*J26</f>
        <v>7434.6279999999997</v>
      </c>
      <c r="K27" s="41">
        <f t="shared" ref="K27:M27" si="5">K25+K26*K24</f>
        <v>5331.67</v>
      </c>
      <c r="L27" s="41">
        <f t="shared" si="5"/>
        <v>8727.5020000000004</v>
      </c>
      <c r="M27" s="41">
        <f t="shared" si="5"/>
        <v>6505.21</v>
      </c>
      <c r="N27" s="137"/>
      <c r="O27" s="137"/>
      <c r="P27" s="137"/>
      <c r="Q27" s="166"/>
    </row>
    <row r="28" spans="1:17" ht="169.5" customHeight="1" x14ac:dyDescent="0.25">
      <c r="A28" s="34" t="s">
        <v>32</v>
      </c>
      <c r="B28" s="61">
        <v>0.75</v>
      </c>
      <c r="C28" s="30"/>
      <c r="D28" s="41"/>
      <c r="E28" s="41">
        <f>E27*B28</f>
        <v>7192.6695</v>
      </c>
      <c r="F28" s="41">
        <f>F27*B28</f>
        <v>13309.075500000001</v>
      </c>
      <c r="G28" s="41">
        <f>G27*B28</f>
        <v>6490.8090000000002</v>
      </c>
      <c r="H28" s="41">
        <f>H27*B28</f>
        <v>6262.482</v>
      </c>
      <c r="I28" s="41">
        <f>I27*B28</f>
        <v>8948.5372499999994</v>
      </c>
      <c r="J28" s="41">
        <f>J27*B28</f>
        <v>5575.9709999999995</v>
      </c>
      <c r="K28" s="41">
        <f>K27*B28</f>
        <v>3998.7525000000001</v>
      </c>
      <c r="L28" s="41">
        <f>L27*B28</f>
        <v>6545.6265000000003</v>
      </c>
      <c r="M28" s="41">
        <f>M27*B28</f>
        <v>4878.9075000000003</v>
      </c>
      <c r="N28" s="137"/>
      <c r="O28" s="137"/>
      <c r="P28" s="137"/>
      <c r="Q28" s="166"/>
    </row>
    <row r="29" spans="1:17" ht="14.25" x14ac:dyDescent="0.25">
      <c r="A29" s="113" t="s">
        <v>14</v>
      </c>
      <c r="B29" s="122">
        <v>0.3</v>
      </c>
      <c r="C29" s="122"/>
      <c r="D29" s="114">
        <f>E29+F29+G29+H29+I29+J29+K29+L29+M29</f>
        <v>18960.849224999998</v>
      </c>
      <c r="E29" s="114">
        <f>E28*B29</f>
        <v>2157.8008500000001</v>
      </c>
      <c r="F29" s="114">
        <f>F28*B29</f>
        <v>3992.7226500000002</v>
      </c>
      <c r="G29" s="114">
        <f>G28*B29</f>
        <v>1947.2427</v>
      </c>
      <c r="H29" s="114">
        <f>H28*B29</f>
        <v>1878.7446</v>
      </c>
      <c r="I29" s="114">
        <f>I28*B29</f>
        <v>2684.5611749999998</v>
      </c>
      <c r="J29" s="114">
        <f>J28*B29</f>
        <v>1672.7912999999999</v>
      </c>
      <c r="K29" s="114">
        <f>K28*B29</f>
        <v>1199.6257499999999</v>
      </c>
      <c r="L29" s="114">
        <f>L28*B29</f>
        <v>1963.68795</v>
      </c>
      <c r="M29" s="114">
        <f>M28*B29</f>
        <v>1463.6722500000001</v>
      </c>
      <c r="N29" s="168"/>
      <c r="O29" s="168"/>
      <c r="P29" s="168"/>
      <c r="Q29" s="166"/>
    </row>
    <row r="30" spans="1:17" ht="14.25" x14ac:dyDescent="0.25">
      <c r="A30" s="43" t="s">
        <v>2</v>
      </c>
      <c r="B30" s="61"/>
      <c r="C30" s="30"/>
      <c r="D30" s="41"/>
      <c r="E30" s="41"/>
      <c r="F30" s="41"/>
      <c r="G30" s="41"/>
      <c r="H30" s="41"/>
      <c r="I30" s="41"/>
      <c r="J30" s="124"/>
      <c r="K30" s="124"/>
      <c r="L30" s="124"/>
      <c r="M30" s="124"/>
      <c r="N30" s="166"/>
      <c r="O30" s="166"/>
      <c r="P30" s="166"/>
      <c r="Q30" s="166"/>
    </row>
    <row r="31" spans="1:17" ht="40.5" x14ac:dyDescent="0.25">
      <c r="A31" s="34" t="s">
        <v>25</v>
      </c>
      <c r="B31" s="30">
        <v>2</v>
      </c>
      <c r="C31" s="30">
        <v>1</v>
      </c>
      <c r="D31" s="41"/>
      <c r="E31" s="41">
        <f>C31*E5</f>
        <v>217.53</v>
      </c>
      <c r="F31" s="41">
        <f>C31*F5</f>
        <v>360.13</v>
      </c>
      <c r="G31" s="41">
        <f>G5*C31</f>
        <v>178.86</v>
      </c>
      <c r="H31" s="41">
        <f>H5*C31</f>
        <v>166.28</v>
      </c>
      <c r="I31" s="41">
        <f>I5*C31</f>
        <v>328.87</v>
      </c>
      <c r="J31" s="41">
        <f>C31*J5</f>
        <v>113.46</v>
      </c>
      <c r="K31" s="41">
        <f>C31*K5</f>
        <v>63.15</v>
      </c>
      <c r="L31" s="41">
        <f>C31*L5</f>
        <v>144.38999999999999</v>
      </c>
      <c r="M31" s="41">
        <f>C31*M5</f>
        <v>90.05</v>
      </c>
      <c r="N31" s="137"/>
      <c r="O31" s="137"/>
      <c r="P31" s="137"/>
      <c r="Q31" s="166"/>
    </row>
    <row r="32" spans="1:17" ht="40.5" x14ac:dyDescent="0.25">
      <c r="A32" s="34" t="s">
        <v>29</v>
      </c>
      <c r="B32" s="30">
        <v>0.2</v>
      </c>
      <c r="C32" s="30"/>
      <c r="D32" s="41"/>
      <c r="E32" s="41">
        <f>B32*(E4-E5)</f>
        <v>183.39800000000002</v>
      </c>
      <c r="F32" s="41">
        <f>B32*(F4-F5)</f>
        <v>284.91000000000003</v>
      </c>
      <c r="G32" s="41">
        <f>B32*(G4-G5)</f>
        <v>281.84399999999999</v>
      </c>
      <c r="H32" s="41">
        <f>B32*(H4-H5)</f>
        <v>221.768</v>
      </c>
      <c r="I32" s="41">
        <f>B32*(I4-I5)</f>
        <v>535.6400000000001</v>
      </c>
      <c r="J32" s="41">
        <f>B32*(J4-J5)</f>
        <v>166.37400000000002</v>
      </c>
      <c r="K32" s="41">
        <f>B32*(K4-K5)</f>
        <v>65.154000000000011</v>
      </c>
      <c r="L32" s="41">
        <f>B32*(K4-K5)</f>
        <v>65.154000000000011</v>
      </c>
      <c r="M32" s="41">
        <f>B32*(M4-M5)</f>
        <v>114.77800000000002</v>
      </c>
      <c r="N32" s="137"/>
      <c r="O32" s="137"/>
      <c r="P32" s="137"/>
      <c r="Q32" s="166"/>
    </row>
    <row r="33" spans="1:17" ht="13.5" x14ac:dyDescent="0.25">
      <c r="A33" s="34"/>
      <c r="B33" s="61"/>
      <c r="C33" s="30"/>
      <c r="D33" s="41"/>
      <c r="E33" s="41"/>
      <c r="F33" s="41"/>
      <c r="G33" s="41"/>
      <c r="H33" s="41"/>
      <c r="I33" s="41"/>
      <c r="J33" s="124"/>
      <c r="K33" s="124"/>
      <c r="L33" s="124"/>
      <c r="M33" s="124"/>
      <c r="N33" s="166"/>
      <c r="O33" s="166"/>
      <c r="P33" s="166"/>
      <c r="Q33" s="166"/>
    </row>
    <row r="34" spans="1:17" ht="27" x14ac:dyDescent="0.25">
      <c r="A34" s="123" t="s">
        <v>23</v>
      </c>
      <c r="B34" s="122"/>
      <c r="C34" s="122"/>
      <c r="D34" s="118">
        <f>E34+F34+G34+H34+I34+J34+K34+L34+M34</f>
        <v>3581.74</v>
      </c>
      <c r="E34" s="114">
        <f>E31+E32</f>
        <v>400.928</v>
      </c>
      <c r="F34" s="114">
        <f>F31+F32</f>
        <v>645.04</v>
      </c>
      <c r="G34" s="114">
        <f>G31+G32</f>
        <v>460.70400000000001</v>
      </c>
      <c r="H34" s="114">
        <f>H31+H32</f>
        <v>388.048</v>
      </c>
      <c r="I34" s="114">
        <f>I31+I32</f>
        <v>864.5100000000001</v>
      </c>
      <c r="J34" s="114">
        <f t="shared" ref="J34:M34" si="6">J32+J31</f>
        <v>279.834</v>
      </c>
      <c r="K34" s="114">
        <f t="shared" si="6"/>
        <v>128.304</v>
      </c>
      <c r="L34" s="114">
        <f t="shared" si="6"/>
        <v>209.54399999999998</v>
      </c>
      <c r="M34" s="114">
        <f t="shared" si="6"/>
        <v>204.82800000000003</v>
      </c>
      <c r="N34" s="168"/>
      <c r="O34" s="168"/>
      <c r="P34" s="168"/>
      <c r="Q34" s="166"/>
    </row>
    <row r="35" spans="1:17" ht="28.5" x14ac:dyDescent="0.25">
      <c r="A35" s="81" t="s">
        <v>26</v>
      </c>
      <c r="B35" s="91"/>
      <c r="C35" s="91"/>
      <c r="D35" s="82">
        <f t="shared" ref="D35:I35" si="7">D29+D34</f>
        <v>22542.589224999996</v>
      </c>
      <c r="E35" s="90">
        <f t="shared" si="7"/>
        <v>2558.72885</v>
      </c>
      <c r="F35" s="90">
        <f t="shared" si="7"/>
        <v>4637.7626500000006</v>
      </c>
      <c r="G35" s="90">
        <f t="shared" si="7"/>
        <v>2407.9467</v>
      </c>
      <c r="H35" s="90">
        <f t="shared" si="7"/>
        <v>2266.7925999999998</v>
      </c>
      <c r="I35" s="90">
        <f t="shared" si="7"/>
        <v>3549.071175</v>
      </c>
      <c r="J35" s="90">
        <f t="shared" ref="J35:M35" si="8">J34+J29</f>
        <v>1952.6252999999999</v>
      </c>
      <c r="K35" s="90">
        <f t="shared" si="8"/>
        <v>1327.92975</v>
      </c>
      <c r="L35" s="90">
        <f t="shared" si="8"/>
        <v>2173.2319499999999</v>
      </c>
      <c r="M35" s="90">
        <f t="shared" si="8"/>
        <v>1668.5002500000001</v>
      </c>
      <c r="N35" s="137"/>
      <c r="O35" s="137"/>
      <c r="P35" s="137"/>
      <c r="Q35" s="166"/>
    </row>
    <row r="36" spans="1:17" x14ac:dyDescent="0.25">
      <c r="A36" s="33" t="s">
        <v>24</v>
      </c>
      <c r="B36" s="61"/>
      <c r="C36" s="30"/>
      <c r="D36" s="93">
        <f>D19+D35</f>
        <v>31271.485616799997</v>
      </c>
      <c r="E36" s="44"/>
      <c r="F36" s="44"/>
      <c r="G36" s="44"/>
      <c r="H36" s="44"/>
      <c r="I36" s="44"/>
      <c r="J36" s="147"/>
      <c r="K36" s="124"/>
      <c r="L36" s="124"/>
      <c r="M36" s="124"/>
      <c r="N36" s="166"/>
      <c r="O36" s="166"/>
      <c r="P36" s="166"/>
      <c r="Q36" s="166"/>
    </row>
    <row r="37" spans="1:17" x14ac:dyDescent="0.25">
      <c r="A37" s="20"/>
      <c r="B37" s="61"/>
      <c r="C37" s="61"/>
      <c r="D37" s="45"/>
      <c r="E37" s="45"/>
      <c r="F37" s="45"/>
      <c r="G37" s="45"/>
      <c r="H37" s="45"/>
      <c r="I37" s="45"/>
      <c r="J37" s="147"/>
      <c r="K37" s="124"/>
      <c r="L37" s="124"/>
      <c r="M37" s="124"/>
      <c r="N37" s="166"/>
      <c r="O37" s="166"/>
      <c r="P37" s="166"/>
      <c r="Q37" s="166"/>
    </row>
    <row r="38" spans="1:17" ht="27" x14ac:dyDescent="0.25">
      <c r="A38" s="34" t="s">
        <v>34</v>
      </c>
      <c r="B38" s="120">
        <v>0.05</v>
      </c>
      <c r="C38" s="61">
        <v>0.05</v>
      </c>
      <c r="D38" s="94">
        <f>C38*(D12+D13+D14+D29)</f>
        <v>1076.1243558399999</v>
      </c>
      <c r="E38" s="35"/>
      <c r="F38" s="47"/>
      <c r="G38" s="35"/>
      <c r="H38" s="35"/>
      <c r="I38" s="35"/>
      <c r="J38" s="147"/>
      <c r="K38" s="124"/>
      <c r="L38" s="124"/>
      <c r="M38" s="124"/>
      <c r="N38" s="166"/>
      <c r="O38" s="166"/>
      <c r="P38" s="166"/>
      <c r="Q38" s="166"/>
    </row>
    <row r="39" spans="1:17" ht="27" x14ac:dyDescent="0.25">
      <c r="A39" s="34" t="s">
        <v>35</v>
      </c>
      <c r="B39" s="120"/>
      <c r="C39" s="61"/>
      <c r="D39" s="94">
        <v>500</v>
      </c>
      <c r="E39" s="35"/>
      <c r="F39" s="47"/>
      <c r="G39" s="35"/>
      <c r="H39" s="35"/>
      <c r="I39" s="35"/>
      <c r="J39" s="147"/>
      <c r="K39" s="124"/>
      <c r="L39" s="124"/>
      <c r="M39" s="124"/>
      <c r="N39" s="166"/>
      <c r="O39" s="166"/>
      <c r="P39" s="166"/>
      <c r="Q39" s="166"/>
    </row>
    <row r="40" spans="1:17" x14ac:dyDescent="0.25">
      <c r="A40" s="61"/>
      <c r="B40" s="61"/>
      <c r="C40" s="61"/>
      <c r="D40" s="95">
        <f>D36+D38+D39</f>
        <v>32847.609972639999</v>
      </c>
      <c r="E40" s="36"/>
      <c r="F40" s="48"/>
      <c r="G40" s="36"/>
      <c r="H40" s="36"/>
      <c r="I40" s="36"/>
      <c r="J40" s="147"/>
      <c r="K40" s="124"/>
      <c r="L40" s="124"/>
      <c r="M40" s="124"/>
      <c r="N40" s="166"/>
      <c r="O40" s="166"/>
      <c r="P40" s="166"/>
      <c r="Q40" s="166"/>
    </row>
    <row r="41" spans="1:17" x14ac:dyDescent="0.25">
      <c r="A41" s="61" t="s">
        <v>3</v>
      </c>
      <c r="B41" s="120">
        <v>0.2</v>
      </c>
      <c r="C41" s="61">
        <v>0.2</v>
      </c>
      <c r="D41" s="31">
        <f>C41*D40</f>
        <v>6569.5219945280005</v>
      </c>
      <c r="E41" s="49"/>
      <c r="F41" s="50"/>
      <c r="G41" s="49"/>
      <c r="H41" s="49"/>
      <c r="I41" s="49"/>
      <c r="J41" s="147"/>
      <c r="K41" s="124"/>
      <c r="L41" s="124"/>
      <c r="M41" s="124"/>
      <c r="N41" s="166"/>
      <c r="O41" s="166"/>
      <c r="P41" s="166"/>
      <c r="Q41" s="166"/>
    </row>
    <row r="42" spans="1:17" x14ac:dyDescent="0.25">
      <c r="A42" s="64"/>
      <c r="B42" s="64"/>
      <c r="C42" s="115"/>
      <c r="D42" s="66"/>
      <c r="E42" s="66"/>
      <c r="F42" s="116"/>
      <c r="G42" s="66"/>
      <c r="H42" s="117"/>
      <c r="I42" s="117"/>
      <c r="J42" s="148"/>
      <c r="K42" s="66"/>
      <c r="L42" s="124"/>
      <c r="M42" s="124"/>
      <c r="N42" s="166"/>
      <c r="O42" s="166"/>
      <c r="P42" s="166"/>
      <c r="Q42" s="166"/>
    </row>
    <row r="43" spans="1:17" ht="41.25" x14ac:dyDescent="0.3">
      <c r="A43" s="65" t="s">
        <v>27</v>
      </c>
      <c r="B43" s="64"/>
      <c r="C43" s="115"/>
      <c r="D43" s="125">
        <f>D40+D41</f>
        <v>39417.131967167996</v>
      </c>
      <c r="E43" s="66"/>
      <c r="F43" s="116"/>
      <c r="G43" s="66"/>
      <c r="H43" s="117"/>
      <c r="I43" s="117"/>
      <c r="J43" s="148"/>
      <c r="K43" s="124"/>
      <c r="L43" s="124"/>
      <c r="M43" s="124"/>
      <c r="N43" s="166"/>
      <c r="O43" s="166"/>
      <c r="P43" s="166"/>
      <c r="Q43" s="166"/>
    </row>
    <row r="44" spans="1:17" x14ac:dyDescent="0.25">
      <c r="A44" s="149"/>
      <c r="B44" s="149"/>
      <c r="C44" s="150"/>
      <c r="D44" s="151"/>
      <c r="N44" s="166"/>
      <c r="O44" s="166"/>
      <c r="P44" s="166"/>
      <c r="Q44" s="166"/>
    </row>
    <row r="45" spans="1:17" x14ac:dyDescent="0.25">
      <c r="A45" s="155"/>
      <c r="B45" s="156"/>
      <c r="C45" s="157"/>
      <c r="D45" s="158"/>
      <c r="N45" s="166"/>
      <c r="O45" s="166"/>
      <c r="P45" s="166"/>
      <c r="Q45" s="166"/>
    </row>
    <row r="46" spans="1:17" x14ac:dyDescent="0.25">
      <c r="A46" s="149"/>
      <c r="B46" s="149"/>
      <c r="C46" s="150"/>
      <c r="D46" s="151"/>
      <c r="N46" s="166"/>
      <c r="O46" s="166"/>
      <c r="P46" s="166"/>
      <c r="Q46" s="166"/>
    </row>
    <row r="49" spans="4:4" x14ac:dyDescent="0.25">
      <c r="D49" s="247">
        <f>D43-D35</f>
        <v>16874.542742168</v>
      </c>
    </row>
    <row r="50" spans="4:4" x14ac:dyDescent="0.25">
      <c r="D50" s="234"/>
    </row>
  </sheetData>
  <pageMargins left="0.75" right="0.75" top="1" bottom="1" header="0.5" footer="0.5"/>
  <pageSetup paperSize="9" scale="7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Արժեքը</vt:lpstr>
      <vt:lpstr>3-Շիրակ</vt:lpstr>
      <vt:lpstr>Շիրակ-9</vt:lpstr>
      <vt:lpstr>Շիրակ-10</vt:lpstr>
      <vt:lpstr>Շիրակ-11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2021-02-18T16:45:02Z</dcterms:modified>
</cp:coreProperties>
</file>